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5A91E3EE-25D9-4001-8EF4-A55D647FA96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18" i="1" l="1"/>
  <c r="V718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L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49" i="1" l="1"/>
  <c r="L326" i="1"/>
  <c r="K386" i="1"/>
  <c r="N386" i="1" s="1"/>
  <c r="K358" i="1"/>
  <c r="N358" i="1" s="1"/>
  <c r="L338" i="1"/>
  <c r="K328" i="1"/>
  <c r="N328" i="1" s="1"/>
  <c r="K224" i="1"/>
  <c r="N224" i="1" s="1"/>
  <c r="L427" i="1"/>
  <c r="L411" i="1"/>
  <c r="L396" i="1"/>
  <c r="K392" i="1"/>
  <c r="N392" i="1" s="1"/>
  <c r="K337" i="1"/>
  <c r="N337" i="1" s="1"/>
  <c r="K322" i="1"/>
  <c r="N322" i="1" s="1"/>
  <c r="K294" i="1"/>
  <c r="N294" i="1" s="1"/>
  <c r="K274" i="1"/>
  <c r="N274" i="1" s="1"/>
  <c r="K256" i="1"/>
  <c r="N256" i="1" s="1"/>
  <c r="L428" i="1"/>
  <c r="L422" i="1"/>
  <c r="L412" i="1"/>
  <c r="L406" i="1"/>
  <c r="L395" i="1"/>
  <c r="U526" i="1"/>
  <c r="V526" i="1" s="1"/>
  <c r="U654" i="1"/>
  <c r="V654" i="1" s="1"/>
  <c r="L381" i="1"/>
  <c r="L317" i="1"/>
  <c r="L886" i="1"/>
  <c r="U1000" i="1"/>
  <c r="V1000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913" i="1"/>
  <c r="N913" i="1" s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98" i="1"/>
  <c r="V998" i="1" s="1"/>
  <c r="U974" i="1"/>
  <c r="V974" i="1" s="1"/>
  <c r="U986" i="1"/>
  <c r="V986" i="1" s="1"/>
  <c r="U917" i="1"/>
  <c r="V917" i="1" s="1"/>
  <c r="U750" i="1"/>
  <c r="V750" i="1" s="1"/>
  <c r="U702" i="1"/>
  <c r="V702" i="1" s="1"/>
  <c r="L787" i="1"/>
  <c r="L779" i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 s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 s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 s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 s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<sst xmlns="http://schemas.openxmlformats.org/spreadsheetml/2006/main" count="1007" uniqueCount="337">
  <si>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</si>
  <si>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</si>
  <si>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</si>
  <si>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</si>
  <si>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</si>
  <si>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</si>
  <si>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</si>
  <si>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</si>
  <si>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</si>
  <si>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</si>
  <si>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</si>
  <si>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</si>
  <si>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</si>
  <si>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</si>
  <si>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</si>
  <si>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</si>
  <si>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</si>
  <si>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</si>
  <si>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</si>
  <si>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</si>
  <si>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</si>
  <si>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</si>
  <si>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</si>
  <si>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</si>
  <si>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</si>
  <si>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</si>
  <si>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</si>
  <si>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</si>
  <si>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</si>
  <si>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</si>
  <si>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ქობულეთის მუნიციპალიტეტის სოფელ საჩინოს საჯარო სკოლა</t>
  </si>
  <si>
    <t>სკოლაში წაყვანა</t>
  </si>
  <si>
    <t>აბუსელიძეები - საჩინოს სკოლა</t>
  </si>
  <si>
    <t>სკოლიდან წამოყვანა</t>
  </si>
  <si>
    <t>გორგილაძეები - საჩინოს სკოლა</t>
  </si>
  <si>
    <t>ჭაღალიძეები - საჩინოს სკოლა</t>
  </si>
  <si>
    <t>გოგოლიშვილის ქუჩა - საჩინოს სკოლა</t>
  </si>
  <si>
    <t>ბუკნარი - საჩინოს სკოლა</t>
  </si>
  <si>
    <t>ჯვარი - საჩინოს სკოლა</t>
  </si>
  <si>
    <t>სსიპ ქობულეთის მუნიციპალიტეტის სოფელ ქაქუთის საჯარო სკოლა</t>
  </si>
  <si>
    <t>ლაითურის საზღვრიდან (მეფრინველეობის ფაბრიკის  დასახლება) - ქაქუთის სკოლა</t>
  </si>
  <si>
    <t>ჩაის ფაბრიკის დასახლება - ქაქუთის საჯარო სკოლა</t>
  </si>
  <si>
    <t>გოგიტიძეები - ქაქუთის  სკოლა</t>
  </si>
  <si>
    <t>საქორიის  დასახლება - ქაქუთის სკოლა</t>
  </si>
  <si>
    <t>ბერსნალის დასახლება - ქაქუთის სკოლა</t>
  </si>
  <si>
    <t>კარამინდორის დასახლება - სოფელი ნაცხავატევი - სოფელი გოგმაჩაური - ნაბადა - ქაქუთის  სკოლა</t>
  </si>
  <si>
    <t>კვირკველეები - ქაქუთის სკოლა</t>
  </si>
  <si>
    <t>ოქროპირიძეები - ქაქუთის  სკოლა</t>
  </si>
  <si>
    <t>მარკოიძეები - ქაქუთის სკოლა</t>
  </si>
  <si>
    <t>სსიპ ქობულეთის მუნიციპალიტეტის სოფელ აჭყვას საჯარო სკოლა</t>
  </si>
  <si>
    <t>ზედა აჭყვა - აჭყვას სკოლა</t>
  </si>
  <si>
    <t>დაგვა - აჭყვას სკოლა</t>
  </si>
  <si>
    <t>შუაღელე - აჭყვას სკოლა</t>
  </si>
  <si>
    <t>აჭყვა (ბოლქვაძეები) - აჭყვას სკოლა</t>
  </si>
  <si>
    <t>დივიტი - აჭყვას სკოლა</t>
  </si>
  <si>
    <t>საჩინო - აჭყვას სკოლა</t>
  </si>
  <si>
    <t>აჭყვა (სკლადი) - აჭყვას სკოლა</t>
  </si>
  <si>
    <t>სსიპ ქობულეთის  მუნიციპალიტეტის სოფელ ზედა სამების საჯარო სკოლა</t>
  </si>
  <si>
    <t>სოფელ ქობულეთის საზღვარი (კახიძეების, მადოიშვილების, პაქსაძეების დასახლება) - ზედა სამების სკოლა</t>
  </si>
  <si>
    <t>კახიძეების, ზაქარიაძეების, მახარაძეების დასახლება - ზედა სამების სკოლა</t>
  </si>
  <si>
    <t>სსიპ ზვიად დავითაძის სახელობის ქობულეთის  მუნიციპალიტეტის სოფელ შუაღელეს საჯარო სკოლა</t>
  </si>
  <si>
    <t>დავითაძეების გორი - ციხისძირი (მდინარე შუაღელე) - წყარო - შუაღელეს სკოლა</t>
  </si>
  <si>
    <t>ქათამაძეების გორი - დიასამიძეების გორი - მგელაძის გორი - შუაღელეს სკოლა</t>
  </si>
  <si>
    <t>ბაკველების გორი - კაიკაციშვილების გორი - შუაღელეს სკოლა</t>
  </si>
  <si>
    <t>დაგვა - ბაუჟაძეების გორი - შუაღელეს სკოლა</t>
  </si>
  <si>
    <t>სსიპ ჯემალ ქათამაძის სახელობის ქობულეთის მუნიციპალიტეტის სოფელ ციხიძირის საჯარო სკოლა</t>
  </si>
  <si>
    <t>ციტრუსების მეურნეობა - ჯიათი - ციხისძირის სკოლა</t>
  </si>
  <si>
    <t>სტალინისუბანი - ციხისძირის სკოლა</t>
  </si>
  <si>
    <t>ბობყვათის ხიდი - ციხისძირის სკოლა</t>
  </si>
  <si>
    <t>მე-5 ბრიგადა - ციხირისძირის სკოლა</t>
  </si>
  <si>
    <t>ართმელაძის გორი - ციხისძირის სკოლა</t>
  </si>
  <si>
    <t>ბობოყვათის პლატფორმა - ციხისძირის სკოლა</t>
  </si>
  <si>
    <t>ჭაღალიძეები - ციხისძირის სკოლა</t>
  </si>
  <si>
    <t>სურმანიძეების გორი - ციხისძირის სკოლა</t>
  </si>
  <si>
    <t>ვარშანიძეების გორი - ციხისძირის სკოლა</t>
  </si>
  <si>
    <t>სსიპ ქობულეთის მუნიციპალიტეტის სოფელ ბუკნარის საჯარო სკოლა</t>
  </si>
  <si>
    <t>ცინარიძეების დასახლება - დივიტი - ციხისძირი - ბუკნარის სკოლა</t>
  </si>
  <si>
    <t>სსიპ ქობულეთის მუნიციპალიტეტის სოფელ გორგაძეების საჯარო სკოლა</t>
  </si>
  <si>
    <t>სურნალა, მაჭუტაძეები, ზოიძეები - გორგაძეების სკოლა</t>
  </si>
  <si>
    <t>დევაძეების გორი - გორგაძეების სკოლა</t>
  </si>
  <si>
    <t>ჩაის ფაბრიკა პრესოვკა, გორგაძეების შესახვევი - გორგაძეების სკოლა</t>
  </si>
  <si>
    <t>კონცელიძეები, შაქარიშვილები - გორგაძეების სკოლა</t>
  </si>
  <si>
    <t>მაჭუტაძეები, შაქარიშვილები - გორგაძეების სკოლა</t>
  </si>
  <si>
    <t>ჩაქვისთავი - გორგაძეების სკოლა</t>
  </si>
  <si>
    <t>სსიპ ქობულეთის მუნიციპალიტეტის სოფელ ზენითის საჯარო სკოლა</t>
  </si>
  <si>
    <t>ალამბრის მეურნეობის დასახლება - ზენითის სკოლა</t>
  </si>
  <si>
    <t>კოშალაურის დასახლება - ზენითის სკოლა</t>
  </si>
  <si>
    <t>ზოიძეების დასახლება - ზენითის სკოლა</t>
  </si>
  <si>
    <t>სსიპ ქობულეთის მუნიციპალიტეტის სოფელ კვირიკეს N2 საჯარო სკოლა</t>
  </si>
  <si>
    <t>კვირიკეს ცენტრი, ჩაის ფაბრიკის დასახლება - კვირიკეს N2 სკოლა</t>
  </si>
  <si>
    <t>კვირიკეს ცენტრი, მუხნარის დასახლება - კვირიკეს N2 სკოლა</t>
  </si>
  <si>
    <t>კვირიკეს ცენტრი, ცენტერაძეების დასახლება - კვირიკეს N2 სკოლა</t>
  </si>
  <si>
    <t>კვირიკეს ცენტრი, მესხიძეების დასახლება - კვირიკეს N2 სკოლა</t>
  </si>
  <si>
    <t>სსიპ ქობულეთის მუნიციპალიტეტის სოფელ ჭახათის საჯარო სკოლა</t>
  </si>
  <si>
    <t>სოდომური - ჭახათის სკოლა</t>
  </si>
  <si>
    <t>ქათამაძეები - ჭახათის სკოლა</t>
  </si>
  <si>
    <t>ოხტომი - ჭახათის სკოლა</t>
  </si>
  <si>
    <t>კეჭიეთი - ჭახათის სკოლა</t>
  </si>
  <si>
    <t>ვარჯანაული - ჭახათის სკოლა</t>
  </si>
  <si>
    <t>ზედა ოხტომი - ჭახათის სკოლა</t>
  </si>
  <si>
    <t>ნათაბიარი  - ჭახათის სკოლა</t>
  </si>
  <si>
    <t>სსიპ ქობულეთის მუნიციპალიტეტის სოფელ ცეცხლაურის N1 საჯარო სკოლა</t>
  </si>
  <si>
    <t>ცეცხლაურის ცენტრი - ცეცხლაურის N1 სკოლა</t>
  </si>
  <si>
    <t>ჯიხანჯური - ცეცხლაურის N1 სკოლა</t>
  </si>
  <si>
    <t>ლაითური - ცეცხლაურის N1 სკოლა</t>
  </si>
  <si>
    <t>თიკერი - ცეცხლაურის N1 სკოლა</t>
  </si>
  <si>
    <t>ტუნგოები - ცეცხლაურის N1 სკოლა</t>
  </si>
  <si>
    <t>ლიმონტრესტი  - ცეცხლაურის N1 სკოლა</t>
  </si>
  <si>
    <t>სსიპ ქობულეთის მუნიციპალიტეტის სოფელ ქვედა კვირიკეს საჯარო სკოლა</t>
  </si>
  <si>
    <t>ზედა კვირიკე - ქვედა კვირიკეს სკოლა</t>
  </si>
  <si>
    <t>კვირიკის მეურნეობა, ბეჟანიძეების ასახვევი  - ქვედა კვირიკეს სკოლა</t>
  </si>
  <si>
    <t>ბობოყვათი - ქვედა კვირიკეს სკოლა</t>
  </si>
  <si>
    <t>აბაშიძეების უბანი - ქვედა კვირიკეს სკოლა</t>
  </si>
  <si>
    <t xml:space="preserve">სსიპ ომარ ასლანიძის სახელობის ქობულეთის მუნიციპალიტეტის ჯიხანჯურის საჯარო სკოლა </t>
  </si>
  <si>
    <t>ცეცხლაურის გორი (1) - ჯიხანჯურის სკოლა</t>
  </si>
  <si>
    <t>ცეცხლაურის გორი (2) - ჯიხანჯურის სკოლა</t>
  </si>
  <si>
    <t>ზედა ლეღვა - ჯიხანჯურის სკოლა</t>
  </si>
  <si>
    <t>დამწვარი გორა - ჯიხანჯურის სკოლა</t>
  </si>
  <si>
    <t>ამირან შაინიძის ქუჩა (1) - ჯიხანჯურის სკოლა</t>
  </si>
  <si>
    <t>ამირან შაინიძის ქუჩა (2) - ჯიხანჯურის სკოლა</t>
  </si>
  <si>
    <t xml:space="preserve"> შაინიძის დასახლება - ჯიხანჯურის სკოლა</t>
  </si>
  <si>
    <t>ლიმონტრესტის დასახლება - ჯიხანჯურის სკოლა</t>
  </si>
  <si>
    <t>გორგაძეების დასახლება - ჯიხანჯურის სკოლა</t>
  </si>
  <si>
    <t xml:space="preserve">სსიპ ქობულეთის მუნიციპალიტეტის სოფელ ჩაქვის N1 საჯარო სკოლა </t>
  </si>
  <si>
    <t>პეტრას ციხე - შუაღელეს გადასახვევი - ციხისძირის მეურნეობა - ბუკნარი - ჩაქვის N1 სკოლა</t>
  </si>
  <si>
    <t>ზედა აჭყვა - ჩაქვის N1 სკოლა</t>
  </si>
  <si>
    <t>გვირაბი - სახალვაშო - მე-7 მიკრორაიონის გადასახვევი - ბოტანიკური ბაღი -  ჩაქვის N1 სკოლა</t>
  </si>
  <si>
    <t>ჩაისუბნის ფაბრიკა - ლომების დასახლება - ბოტანიკური ბაღი - ჩაქვის N1 სკოლა</t>
  </si>
  <si>
    <r>
      <t>ხალა - გორგაძეების გადასახვევი - „პრესოვკა“-</t>
    </r>
    <r>
      <rPr>
        <sz val="9"/>
        <color rgb="FFFF0000"/>
        <rFont val="DejaVu Sans"/>
      </rPr>
      <t>კეჟერაძნეების</t>
    </r>
    <r>
      <rPr>
        <sz val="9"/>
        <rFont val="DejaVu Sans"/>
        <family val="2"/>
      </rPr>
      <t xml:space="preserve"> დასახლება - ჩაქვის N1 სკოლა</t>
    </r>
  </si>
  <si>
    <t>დივიტი - ბუკნარი - ეკლესია - ჩაქვის N1 სკოლა</t>
  </si>
  <si>
    <t>სასტუმრო „ოაზისი“ - ჩაქვის N1 სკოლა</t>
  </si>
  <si>
    <t>კვლევითი ინსტიტუტი - ჩაქვის N1 სკოლა</t>
  </si>
  <si>
    <t>მემედ აბაშიძის ქუჩა (საჩინო) - ჩაქვის N1 სკოლა</t>
  </si>
  <si>
    <t xml:space="preserve">სსიპ ქობულეთის მუნიციპალიტეტის სოფელ მუხაესტატეს საჯარო სკოლა </t>
  </si>
  <si>
    <t>ბათნიძეების დასახლება - მუხაესტატეს სკოლა</t>
  </si>
  <si>
    <t>ფაბრიკის დასახლება - მუხაესტატეს სკოლა</t>
  </si>
  <si>
    <t>კონცხა - წყავროკას დასახლება - მუხაესტატეს სკოლა</t>
  </si>
  <si>
    <t>გვარას დასახლება - მუხაესტატეს სკოლა</t>
  </si>
  <si>
    <t>ანანიძეები - რომანაძეები - მუხაესტატეს სკოლა</t>
  </si>
  <si>
    <t xml:space="preserve">სსიპ ქობულეთის მუნიციპალიტეტის სოფელ ზედა აჭყვას საჯარო სკოლა </t>
  </si>
  <si>
    <t>გორგაძეები - ზედა აჭყვას სკოლა</t>
  </si>
  <si>
    <t>აჭყვა - ზედა აჭყვას სკოლა</t>
  </si>
  <si>
    <t>სურნალა - ზედა აჭყვას სკოლა</t>
  </si>
  <si>
    <t>ჩაქვის მეურნეობა  - ზედა აჭყვას სკოლა</t>
  </si>
  <si>
    <t xml:space="preserve">სსიპ ქობულეთის მუნიციპალიტეტის სოფელ ბობოყვათის საჯარო სკოლა </t>
  </si>
  <si>
    <t>იასამეთი - ბობოყვათის სკოლა</t>
  </si>
  <si>
    <t>ქვედა დაგვა - ბობოყვათის სკოლა</t>
  </si>
  <si>
    <t>ზედა დაგვა - ბობოყვათის სკოლა</t>
  </si>
  <si>
    <t>ემტეესის დასახლება - ბობოყვათის სკოლა</t>
  </si>
  <si>
    <t>ფარჩხელები  - ბობოყვათის სკოლა</t>
  </si>
  <si>
    <t>სინასკურა  - ბობოყვათის სკოლა</t>
  </si>
  <si>
    <t>დაგვა- ბობოყვათის სკოლა</t>
  </si>
  <si>
    <t>მანელიშვილები - ბობოყვათის სკოლა</t>
  </si>
  <si>
    <t>დოლიძეები - ბობოყვათის სკოლა</t>
  </si>
  <si>
    <t>შაინიძეები - ბობოყვათის სკოლა</t>
  </si>
  <si>
    <t>კილაძეები - ბობოყვათის სკოლა</t>
  </si>
  <si>
    <t>ფაღავები - ბობოყვათის სკოლა</t>
  </si>
  <si>
    <t xml:space="preserve">სსიპ ქობულეთის მუნიციპალიტეტის სოფელ ლეღვას N1 საჯარო სკოლა </t>
  </si>
  <si>
    <t>სეფერთელაძეები - ლეღვას N1 სკოლა</t>
  </si>
  <si>
    <t>გიორგაძეები - ლეღვას N1 სკოლა</t>
  </si>
  <si>
    <t>რომანაძეები - ლეღვას N1 სკოლა</t>
  </si>
  <si>
    <t>ანანიძეები - ლეღვას N1 სკოლა</t>
  </si>
  <si>
    <t>ჯინჭარაძეების გორა - ლეღვას N1 სკოლა</t>
  </si>
  <si>
    <t>ხინიკაძეების გორი - ლეღვას N1 სკოლა</t>
  </si>
  <si>
    <t>ტაკიძეები - ლეღვას N1 სკოლა</t>
  </si>
  <si>
    <t>ჩეხედნის დასახლება (1) - ლეღვას N1 სკოლა</t>
  </si>
  <si>
    <t>ჩეხედნის დასახლება (2) - ლეღვას N1 სკოლა</t>
  </si>
  <si>
    <t>ჩეხედნის დასახლება (3) - ლეღვას N1 სკოლა</t>
  </si>
  <si>
    <t>სკურა - ლეღვას N1 სკოლა</t>
  </si>
  <si>
    <t>წულუკიძეები - ლეღვას N1 სკოლა</t>
  </si>
  <si>
    <t>მოწყობილი - ლეღვას N1 სკოლა</t>
  </si>
  <si>
    <t xml:space="preserve">სსიპ სეიდ გვარიშვილის სახელობის ქობულეთის მუნიციპალიტეტის სოფელ ხალას საჯარო სკოლა </t>
  </si>
  <si>
    <t>ხალისთავი - ხალას სკოლა</t>
  </si>
  <si>
    <t>ნათელაქედი - ხალას სკოლა</t>
  </si>
  <si>
    <t>ქარცივაძეები - ხალას სკოლა</t>
  </si>
  <si>
    <t>ჩაისუბანი (ნაკაშიძეები)  - ხალას სკოლა</t>
  </si>
  <si>
    <t>ჭერეთული  - ხალას სკოლა</t>
  </si>
  <si>
    <t>ბერიძეები - ხალას სკოლა</t>
  </si>
  <si>
    <t>ზოიძეები - ხალას სკოლა</t>
  </si>
  <si>
    <t>იმნაძეები - ხალას სკოლა</t>
  </si>
  <si>
    <t>ჩაქვი („პაჟარნია“) - ხალას სკოლა</t>
  </si>
  <si>
    <t xml:space="preserve">სსიპ რაულ მჟავანაძის სახელობის ქობულეთის მუნიციპალიტეტის სოფელ ლეღვას N2 საჯარო სკოლა </t>
  </si>
  <si>
    <t>ჩოლოქის დასახლება - ლეღვას N2 სკოლა</t>
  </si>
  <si>
    <t>საქორია - სკურა - ლეღვას N2 სკოლა</t>
  </si>
  <si>
    <t>ზედა ლეღვა (დამწვარი გორი, ჯიხანჯურის დასახლება) - ლეღვას N2 სკოლა</t>
  </si>
  <si>
    <t>ზედა გორი - ლეღვას N2 სკოლა</t>
  </si>
  <si>
    <t>შუა გორი N1 - ლეღვას N2 სკოლა</t>
  </si>
  <si>
    <t>შუა გორი N2 - ლეღვას N2 სკოლა</t>
  </si>
  <si>
    <t>ბინები -  ქარცივაძეების დასახლება - ლეღვას N2 სკოლა</t>
  </si>
  <si>
    <t xml:space="preserve">სსიპ ქობულეთის მუნიციპალიტეტის სოფელ კვირიკეს N1 საჯარო სკოლა </t>
  </si>
  <si>
    <t>ჰესის დასახლება - კვირიკეს N1 სკოლა</t>
  </si>
  <si>
    <t>მესხიძეების დასახლება - კვირიკეს N1 სკოლა</t>
  </si>
  <si>
    <t>ვერულიძეების დასახლება - კვირიკეს N1 სკოლა</t>
  </si>
  <si>
    <t xml:space="preserve">სსიპ თეიმურაზ ჯორბენაძის სახელობის ქალაქ ქობულეთის N3 საჯარო სკოლა </t>
  </si>
  <si>
    <t>ჩოლოქის დასახლება - ქობულეთის N3 სკოლა</t>
  </si>
  <si>
    <t>ჩოლოქი ივერიის დასახლება - ქობულეთის N3 სკოლა</t>
  </si>
  <si>
    <t>შეკვეთილი, კაპროვანის დასახლება - ქობულეთის N3 სკოლა</t>
  </si>
  <si>
    <t>ფიჭვნარის დასახლება - ქობულეთის N3 სკოლა</t>
  </si>
  <si>
    <t xml:space="preserve">სსიპ ბადრი ბერანძის სახელობის ქალაქ ქობულეთის N6 საჯარო სკოლა </t>
  </si>
  <si>
    <t>ხუცუბანი - თეთროსანი - ახალსოფელი - ქობულეთის N6 სკოლა</t>
  </si>
  <si>
    <t>ბობოყვათი - პლატფორმა - კარიელი - ქობულეთის N6 სკოლა</t>
  </si>
  <si>
    <t>ახალსოფელი - ქობულეთის N6 სკოლა</t>
  </si>
  <si>
    <t>ემტეესი - ციხისძირი - სტალინისუბანი - ქობულეთის N6 სკოლა</t>
  </si>
  <si>
    <t xml:space="preserve">სსიპ ილია ჭავჭავაძის სახელობის ქალაქ ქობულეთის N2 საჯარო სკოლა </t>
  </si>
  <si>
    <t>ოჩხამური - კირპიჩის დასახლება - გვარას გადასახვევი - ახალსოფელი - ქობულეთის N2 სკოლა</t>
  </si>
  <si>
    <t>კოხი - ხუცუბანი - გელაურის დასახლება - ქობულეთის N2 სკოლა</t>
  </si>
  <si>
    <t>ჩოლოქის დასახლება - ქობულეთის N2 სკოლა</t>
  </si>
  <si>
    <t>მტს - ქობულეთის N2 სკოლა</t>
  </si>
  <si>
    <t>ბობოყვათი - ქობულეთის N2 სკოლა</t>
  </si>
  <si>
    <t>ურეკი - ქობულეთის N2 სკოლა</t>
  </si>
  <si>
    <t>თეთროსანი - ქობულეთის N2 სკოლა</t>
  </si>
  <si>
    <t>კირპიჩის დასახლება  - ქობულეთის N2 სკოლა</t>
  </si>
  <si>
    <t xml:space="preserve">სსიპ ქობულეთის მუნიციპალიტეტის სოფელ ჩაისუბნის N2 საჯარო სკოლა </t>
  </si>
  <si>
    <t>ფილიალის დასახლება - ჩაისუბნის N2 სკოლა</t>
  </si>
  <si>
    <t>საცდელი დასახლება - ჩაისუბნის N2 სკოლა</t>
  </si>
  <si>
    <t>პატარა გორი - ჩაისუბნის N2 სკოლა</t>
  </si>
  <si>
    <t>ყურშუბაძეები - ჩაისუბნის N2 სკოლა</t>
  </si>
  <si>
    <t>გასამანია - ჩაისუბნის N2 სკოლა</t>
  </si>
  <si>
    <t>ჩიბურდანიძეები - ჩაისუბნის N2 სკოლა</t>
  </si>
  <si>
    <t>ბასილაძეები - ჩაისუბნის N2 სკოლა</t>
  </si>
  <si>
    <t>შუამთა - ჩაისუბნის N2 სკოლა</t>
  </si>
  <si>
    <t>ცეცხლაძეები - ჩაისუბნის N2 სკოლა</t>
  </si>
  <si>
    <t>ქვისხიდი - ჩაისუბნის N2 სკოლა</t>
  </si>
  <si>
    <t>ჭურკვეიძეები - ჩაისუბნის N2 სკოლა</t>
  </si>
  <si>
    <t>დავითური - ჩაისუბნის N2 სკოლა</t>
  </si>
  <si>
    <t>გორგილაძეები - ჩაისუბნის N2 სკოლა</t>
  </si>
  <si>
    <t>ველი - ჩაისუბნის N2 სკოლა</t>
  </si>
  <si>
    <t>ჩაქვი - ჩაისუბნის N2 სკოლა</t>
  </si>
  <si>
    <t xml:space="preserve">სსიპ ქობულეთის მუნიციპალიტეტის სოფელ ხუცუბნის საჯარო სკოლა </t>
  </si>
  <si>
    <t>თეთროსანი 1 - ხუცუბნის სკოლა</t>
  </si>
  <si>
    <t>თეთროსანი 2 - ხუცუბნის სკოლა</t>
  </si>
  <si>
    <t>თეთროსანი 3 - ხუცუბნის სკოლა</t>
  </si>
  <si>
    <t>ბაჯელიძეები 1 - ხუცუბნის სკოლა</t>
  </si>
  <si>
    <t>ბაჯელიძეები 2 - ხუცუბნის სკოლა</t>
  </si>
  <si>
    <t>სოფელ ქობულეთის გზატკეცილი  - ხუცუბნის სკოლა</t>
  </si>
  <si>
    <t>ქ. ქობულეთი -  ირემაძეები - ხუცუბნის სკოლა</t>
  </si>
  <si>
    <t>კონდიდის დასახლება - ტაკიძეების უბანი - ხუცუბნის სკოლა</t>
  </si>
  <si>
    <t>ემირიძეების უბანი - ბოლქვაძეების უბანი - ხუცუბნის სკოლა</t>
  </si>
  <si>
    <t>ანთაძეების უბანი - დავითაძეების უბანი -  ხუცუბნის სკოლა</t>
  </si>
  <si>
    <t xml:space="preserve">სსიპ ქობულეთის მუნიციპალიტეტის სოფელ ცეცხლაურის N2 საჯარო სკოლა </t>
  </si>
  <si>
    <t>ხინოს დასახლება - ტუნგოები - ჭახათის დასახლება - ცეცხლაურის N2 სკოლა</t>
  </si>
  <si>
    <t>ქვედა ლიმონტრესტი - ცეცხლაურის N2 სკოლა</t>
  </si>
  <si>
    <t>წყავროკას დასახლება - ცეცხლაურის N2 სკოლა</t>
  </si>
  <si>
    <t xml:space="preserve">სსიპ ჯემალ ნოღაიდელის სახელობის ქობულეთის მუნიციპალიტეტის სოფელ წყავროკას საჯარო სკოლა </t>
  </si>
  <si>
    <t>სატახია - წყავროკას სკოლა</t>
  </si>
  <si>
    <t>გოლიაური - წყავროკას სკოლა</t>
  </si>
  <si>
    <t>გოლიაძეები - წყავროკას სკოლა</t>
  </si>
  <si>
    <t>მემარნეები - წყავროკას სკოლა</t>
  </si>
  <si>
    <t>ლაზიშვილები - წყავროკას სკოლა</t>
  </si>
  <si>
    <t xml:space="preserve">სსიპ ქობულეთის მუნიციპალიტეტის სოფელ სკურას საჯარო სკოლა </t>
  </si>
  <si>
    <t>სკურასთავი - სკურას სკოლა</t>
  </si>
  <si>
    <t>ნაჯოგური - სკურას სკოლა</t>
  </si>
  <si>
    <t>საქორია - შეკვეთილის ტრასა - სკურას სკოლა</t>
  </si>
  <si>
    <t>ჯიხანჯურის ქედი - სკურას სკოლა</t>
  </si>
  <si>
    <t xml:space="preserve">სსიპ ქობულეთის მუნიციპალიტეტის სოფელ აჭყვისთავის საჯარო სკოლა </t>
  </si>
  <si>
    <t>სახარია - მიქელაძეები - რომანაძეები - აჭყვისთავის სკოლა</t>
  </si>
  <si>
    <t>რომანაძეები - აჭყვისთავის სკოლა</t>
  </si>
  <si>
    <t>ბერიძეები - აჭყვისთავის სკოლა</t>
  </si>
  <si>
    <t>ხაბაზი - კომახიძეები - ხახუტაიშვილები - აჭყვისთავის სკოლა</t>
  </si>
  <si>
    <t>ზოიძეები - აჭყვისთავის სკოლა</t>
  </si>
  <si>
    <t>ანანიძეები - აჭყვისთავის სკოლა</t>
  </si>
  <si>
    <t>მემარნეები - აჭყვისთავის სკოლა</t>
  </si>
  <si>
    <t>ჯაფარიძეები - აჭყვისთავის სკოლა</t>
  </si>
  <si>
    <t>სსიპ ქობულეთის მუნიციპალიტეტის სოფელ ნაკაიძეების საჯარო სკოლა</t>
  </si>
  <si>
    <t>თეთროსანი - კორეის დასახლება - ირემაძეები - ნაკაიძეების სკოლა</t>
  </si>
  <si>
    <t xml:space="preserve">სსიპ გიორგი შაინიძის სახელობის ქობულეთის მუნიციპალიტეტის დაბა ოჩხამურის საჯარო სკოლა </t>
  </si>
  <si>
    <t>მუხაესტატე - ზედა ოჩხამური - დაბა ოჩხამურის სკოლა</t>
  </si>
  <si>
    <t>აგურქარხნის დასახლება -  დაბა ოჩხამურის სკოლა</t>
  </si>
  <si>
    <t>ტუნგოს ქარხნის დასახლება - დაბა ოჩხამურის სკოლა</t>
  </si>
  <si>
    <t>ჩოლოქის დასახლება - კოსტავას ქუჩა - დაბა ოჩხამურის სკოლა</t>
  </si>
  <si>
    <t>აგურქარხნის დაწყებითი სკოლა - ზედა ოჩხამური - დაბა ოჩხამურის სკოლა</t>
  </si>
  <si>
    <t xml:space="preserve">სსიპ ქობულეთის მუნიციპალიტეტის დაგვას საჯარო სკოლა </t>
  </si>
  <si>
    <t>შუაღელეს საზღვრიდან - საბაზო სკოლა - დაგვას სკოლა</t>
  </si>
  <si>
    <t>ლაზისტანის დასახლება - დაწყებითი სკოლა - დაგვას სკოლა</t>
  </si>
  <si>
    <t>დაგვა ჯაბნიძეების დასახლება - დაგვას სკოლა</t>
  </si>
  <si>
    <t>დაგვა მერვე ბრიგადა - დაგვას სკოლა</t>
  </si>
  <si>
    <t>დაგვა მეშვიდე ბრიგადა - დაგვას სკოლა</t>
  </si>
  <si>
    <t>ქარცივაძეების უბანი - საბაზო სკოლა - დაგვას სკოლა</t>
  </si>
  <si>
    <t xml:space="preserve">სსიპ ჯემალ არძენაძის სახელობის ქობულეთის მუნიციპალიტეტის სოფელ ჩაქვის N2 საჯარო სკოლა </t>
  </si>
  <si>
    <t>სახალვაშოს უბანი - ჩაქვის N2 სკოლა</t>
  </si>
  <si>
    <t>მესამე გორა - ჩაქვის N2 სკოლა</t>
  </si>
  <si>
    <t>მეორე გორა - ჩაქვის N2 სკოლა</t>
  </si>
  <si>
    <t>პირველი გორა - ჩაქვის N2 სკოლა</t>
  </si>
  <si>
    <t>გოგრაჭაძეების უბანი - ჩაქვის N2 სკოლა</t>
  </si>
  <si>
    <t>მე-4 ბაღი - ჩაქვის N2 სკოლა</t>
  </si>
  <si>
    <t>ფილიალი - ჩაქვის N2 სკოლა</t>
  </si>
  <si>
    <t>კახიძეების უბანი - ჩაქვის N2 სკოლა</t>
  </si>
  <si>
    <t xml:space="preserve">სსიპ  ქობულეთის მუნიციპალიტეტის სოფელ ზედა კვირიკეს საჯარო სკოლა </t>
  </si>
  <si>
    <t>დაგვას საზღვარი (დავითაძეები, ხოზრევანიძეები) - ზედა კვირიკეს სკოლა</t>
  </si>
  <si>
    <t>14;50</t>
  </si>
  <si>
    <t>მახარაძეების დასახლება - ზედა კვირიკეს სკოლა</t>
  </si>
  <si>
    <t>რევაზიშვილების დასახლება - ზედა კვირიკეს სკოლა</t>
  </si>
  <si>
    <t>ბერიძეებისა და ბერძნების დასახლება - ზედა კვირიკეს სკოლა</t>
  </si>
  <si>
    <t xml:space="preserve">სსიპ  ქობულეთის მუნიციპალიტეტის სოფელ გვარას საჯარო სკოლა </t>
  </si>
  <si>
    <t>ოზურგეთის გზიდან გადასახვევი - გვარას სკოლა</t>
  </si>
  <si>
    <t>კონდიდი - გვარას სკოლა</t>
  </si>
  <si>
    <t xml:space="preserve">სსიპ  ქობულეთის მუნიციპალიტეტის სოფელ ქვედა სამების საჯარო სკოლა </t>
  </si>
  <si>
    <t>ბაჟუნაიშვილები - ქვედა სამების სკოლა</t>
  </si>
  <si>
    <t>ბლადაძეები - ქვედა სამების სკოლა</t>
  </si>
  <si>
    <t>ხუცუბნის ცენტრალური გზა - ქვედა სამების სკოლა</t>
  </si>
  <si>
    <t>გოგიტიძეები - ხალვაშები და თამაზაშვილები - ქვედა სამების სკოლა</t>
  </si>
  <si>
    <t xml:space="preserve">სსიპ ქობულეთის მუნიციპალიტეტის სოფელ ალამბრის საჯარო სკოლა </t>
  </si>
  <si>
    <t>ინაიშვილები - ალამბრის სკოლა</t>
  </si>
  <si>
    <t>კონდიდი - ალამბრის სკოლა</t>
  </si>
  <si>
    <t>ნიჟარაძეები - ალამბრის სკოლა</t>
  </si>
  <si>
    <t>ციხისყელი - ალამბრის სკოლა</t>
  </si>
  <si>
    <t>უსტალიშვილები - ალამბრის სკოლა</t>
  </si>
  <si>
    <t>სახარია - ალამბრის სკოლა</t>
  </si>
  <si>
    <t>ტაკიძეების გორა - ალამბრის სკოლა</t>
  </si>
  <si>
    <t>კენჭაძეები - ალამბრის სკოლა</t>
  </si>
  <si>
    <t xml:space="preserve">სსიპ ედნარ დიასამიძის სახელობის ქობულეთის მუნიციპალიტეტის სოფელ სახალვაშოს საჯარო სკოლა </t>
  </si>
  <si>
    <t>ომბალაური - სახალვაშოს სკოლა</t>
  </si>
  <si>
    <t>ნიგვზნარა - სახალვაშოს სკოლა</t>
  </si>
  <si>
    <t>ჩაქვის გვირაბი - სახალვაშოს სკოლა</t>
  </si>
  <si>
    <t>გვირაბის მიმდებარე ტერიტორია - სახალვაშოს სკოლა</t>
  </si>
  <si>
    <t xml:space="preserve">სსიპ ქალაქ ქობულეთის N5  საჯარო სკოლა </t>
  </si>
  <si>
    <t>ნაკაიძეების დასახლება - ქობულეთის N5 სკოლა</t>
  </si>
  <si>
    <t>ემტეესის დასახლება - ქობულეთის N5 სკოლა</t>
  </si>
  <si>
    <t xml:space="preserve">სსიპ ქობულეთის მუნიციპალიტეტის სოფელ ქობულეთის საჯარო სკოლა </t>
  </si>
  <si>
    <t>ჯაფარიძეების შესახვევი - მეგრელიძეები - დადიანები - მაჭაკულა - სოფელ ქობულეთის სკოლა</t>
  </si>
  <si>
    <t>კოხი (ქობრონი) - სოფელ ქობულეთის სკოლა</t>
  </si>
  <si>
    <t>მეურნეობა - გოგიბერიძეები - სოფელ ქობულეთის სკოლა</t>
  </si>
  <si>
    <t>ბასილაძეები - ჯაფარიძეები - სოფელ ქობულეთის სკოლა</t>
  </si>
  <si>
    <t>ინაიშვილები - ჭანკურიძეები (ყელი) - სოფელ ქობულეთის სკოლა</t>
  </si>
  <si>
    <t>ბაჯელიძეები - სოფელ ქობულეთის სკოლა</t>
  </si>
  <si>
    <t>ირემაძეები - ჯაფარიძეები - სოფელ ქობულეთის სკოლა</t>
  </si>
  <si>
    <t xml:space="preserve">სსიპ ქალაქ ქობულეთის N1 საჯარო სკოლა </t>
  </si>
  <si>
    <t>ემტეესის დასახლება - ქობულეთის N1 სკოლა</t>
  </si>
  <si>
    <t>ემტეესის დასახლება - ჩხეიძის ქუჩა - ქობულეთის N1 სკოლა</t>
  </si>
  <si>
    <t>სტალინისუბნის დასახლება - ქობულეთის N1 სკოლა</t>
  </si>
  <si>
    <t>სტალინისუბანი (2) - ქობულეთის N1 სკოლა</t>
  </si>
  <si>
    <t xml:space="preserve">სსიპ ქობულეთის მუნიციპალიტეტის სოფელ კოხის საჯარო სკოლა </t>
  </si>
  <si>
    <t>ჯინჭარაძეების ქედი - კოხის სკოლა</t>
  </si>
  <si>
    <t>შევარდნაძეების ქედი - კოხის სკოლა</t>
  </si>
  <si>
    <t>გოგმაჩაძეების ქედი - კოხის სკოლა</t>
  </si>
  <si>
    <t>მჟავანაძეების ქედი - კოხის სკოლა</t>
  </si>
  <si>
    <t>ევგენიძის ქედი - კოხის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</si>
</sst>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rgb="FFFF0000"/>
      <name val="DejaVu Sans"/>
    </font>
    <font>
      <sz val="9"/>
      <name val="Sylfaen"/>
      <family val="1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9" fillId="0" borderId="10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0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 wrapText="1"/>
    </xf>
    <xf numFmtId="20" fontId="4" fillId="0" borderId="8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20" fontId="5" fillId="0" borderId="8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0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0" fontId="13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80" t="s">
        <v>30</v>
      </c>
      <c r="C2" s="37" t="s">
        <v>31</v>
      </c>
      <c r="D2" s="38">
        <v>0.39583333333333331</v>
      </c>
      <c r="E2" s="83" t="s">
        <v>32</v>
      </c>
      <c r="F2" s="39">
        <v>14</v>
      </c>
      <c r="G2" s="40">
        <v>2.5</v>
      </c>
      <c r="H2" s="41">
        <v>100</v>
      </c>
      <c r="I2" s="42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2.5</v>
      </c>
      <c r="V2" s="19">
        <f>U2*H2</f>
        <v>250</v>
      </c>
      <c r="W2" s="19">
        <f>IF(X2&gt;=X3, X2, X3)</f>
        <v>5027</v>
      </c>
      <c r="X2" s="19">
        <f>SUMIFS(F:F,C:C, C2)</f>
        <v>4999</v>
      </c>
    </row>
    <row r="3" spans="1:24" ht="16.5" customHeight="1">
      <c r="A3" s="2">
        <v>2</v>
      </c>
      <c r="B3" s="84"/>
      <c r="C3" s="37" t="s">
        <v>33</v>
      </c>
      <c r="D3" s="38">
        <v>0.64583333333333337</v>
      </c>
      <c r="E3" s="83"/>
      <c r="F3" s="39">
        <v>14</v>
      </c>
      <c r="G3" s="40">
        <v>2.5</v>
      </c>
      <c r="H3" s="41">
        <v>100</v>
      </c>
      <c r="I3" s="42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2.5</v>
      </c>
      <c r="V3" s="19">
        <f t="shared" ref="V3:V66" si="5">U3*H3</f>
        <v>250</v>
      </c>
      <c r="X3" s="19">
        <f>SUMIFS(F:F,C:C, C3)</f>
        <v>5027</v>
      </c>
    </row>
    <row r="4" spans="1:24" ht="16.5" customHeight="1">
      <c r="A4" s="2">
        <v>3</v>
      </c>
      <c r="B4" s="84"/>
      <c r="C4" s="37" t="s">
        <v>31</v>
      </c>
      <c r="D4" s="38">
        <v>0.39583333333333331</v>
      </c>
      <c r="E4" s="83" t="s">
        <v>34</v>
      </c>
      <c r="F4" s="39">
        <v>4</v>
      </c>
      <c r="G4" s="40">
        <v>2.2999999999999998</v>
      </c>
      <c r="H4" s="41">
        <v>100</v>
      </c>
      <c r="I4" s="42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2.2999999999999998</v>
      </c>
      <c r="V4" s="19">
        <f t="shared" si="5"/>
        <v>229.99999999999997</v>
      </c>
    </row>
    <row r="5" spans="1:24" ht="16.5" customHeight="1">
      <c r="A5" s="2">
        <v>4</v>
      </c>
      <c r="B5" s="84"/>
      <c r="C5" s="37" t="s">
        <v>33</v>
      </c>
      <c r="D5" s="38">
        <v>0.64583333333333337</v>
      </c>
      <c r="E5" s="83"/>
      <c r="F5" s="39">
        <v>4</v>
      </c>
      <c r="G5" s="40">
        <v>2.2999999999999998</v>
      </c>
      <c r="H5" s="41">
        <v>100</v>
      </c>
      <c r="I5" s="42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2.2999999999999998</v>
      </c>
      <c r="V5" s="19">
        <f t="shared" si="5"/>
        <v>229.99999999999997</v>
      </c>
    </row>
    <row r="6" spans="1:24" ht="16.5" customHeight="1">
      <c r="A6" s="2">
        <v>5</v>
      </c>
      <c r="B6" s="84"/>
      <c r="C6" s="37" t="s">
        <v>31</v>
      </c>
      <c r="D6" s="38">
        <v>0.39583333333333331</v>
      </c>
      <c r="E6" s="83" t="s">
        <v>35</v>
      </c>
      <c r="F6" s="39">
        <v>12</v>
      </c>
      <c r="G6" s="40">
        <v>2.1</v>
      </c>
      <c r="H6" s="41">
        <v>100</v>
      </c>
      <c r="I6" s="42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2.1</v>
      </c>
      <c r="V6" s="19">
        <f t="shared" si="5"/>
        <v>210</v>
      </c>
    </row>
    <row r="7" spans="1:24" ht="16.5" customHeight="1">
      <c r="A7" s="2">
        <v>6</v>
      </c>
      <c r="B7" s="84"/>
      <c r="C7" s="37" t="s">
        <v>33</v>
      </c>
      <c r="D7" s="38">
        <v>0.54166666666666663</v>
      </c>
      <c r="E7" s="83"/>
      <c r="F7" s="39">
        <v>3</v>
      </c>
      <c r="G7" s="40">
        <v>2.1</v>
      </c>
      <c r="H7" s="41">
        <v>100</v>
      </c>
      <c r="I7" s="42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5027</v>
      </c>
      <c r="U7" s="19">
        <f t="shared" si="4"/>
        <v>2.1</v>
      </c>
      <c r="V7" s="19">
        <f t="shared" si="5"/>
        <v>210</v>
      </c>
    </row>
    <row r="8" spans="1:24" ht="16.5" customHeight="1">
      <c r="A8" s="2">
        <v>7</v>
      </c>
      <c r="B8" s="84"/>
      <c r="C8" s="37" t="s">
        <v>33</v>
      </c>
      <c r="D8" s="38">
        <v>0.64583333333333337</v>
      </c>
      <c r="E8" s="83"/>
      <c r="F8" s="39">
        <v>9</v>
      </c>
      <c r="G8" s="40">
        <v>2.1</v>
      </c>
      <c r="H8" s="41">
        <v>100</v>
      </c>
      <c r="I8" s="42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2.1</v>
      </c>
      <c r="V8" s="19">
        <f t="shared" si="5"/>
        <v>210</v>
      </c>
    </row>
    <row r="9" spans="1:24" ht="16.5" customHeight="1">
      <c r="A9" s="2">
        <v>8</v>
      </c>
      <c r="B9" s="84"/>
      <c r="C9" s="37" t="s">
        <v>31</v>
      </c>
      <c r="D9" s="38">
        <v>0.39583333333333331</v>
      </c>
      <c r="E9" s="80" t="s">
        <v>36</v>
      </c>
      <c r="F9" s="39">
        <v>6</v>
      </c>
      <c r="G9" s="40">
        <v>3.7</v>
      </c>
      <c r="H9" s="41">
        <v>100</v>
      </c>
      <c r="I9" s="42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3211.0029999999997</v>
      </c>
      <c r="U9" s="19">
        <f t="shared" si="4"/>
        <v>3.7</v>
      </c>
      <c r="V9" s="19">
        <f t="shared" si="5"/>
        <v>370</v>
      </c>
    </row>
    <row r="10" spans="1:24" ht="16.5" customHeight="1">
      <c r="A10" s="2">
        <v>9</v>
      </c>
      <c r="B10" s="84"/>
      <c r="C10" s="37" t="s">
        <v>33</v>
      </c>
      <c r="D10" s="38">
        <v>0.64583333333333337</v>
      </c>
      <c r="E10" s="81"/>
      <c r="F10" s="39">
        <v>6</v>
      </c>
      <c r="G10" s="40">
        <v>3.7</v>
      </c>
      <c r="H10" s="41">
        <v>100</v>
      </c>
      <c r="I10" s="42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3.7</v>
      </c>
      <c r="V10" s="19">
        <f t="shared" si="5"/>
        <v>370</v>
      </c>
    </row>
    <row r="11" spans="1:24" ht="16.5" customHeight="1" thickBot="1">
      <c r="A11" s="2">
        <v>10</v>
      </c>
      <c r="B11" s="84"/>
      <c r="C11" s="37" t="s">
        <v>31</v>
      </c>
      <c r="D11" s="38">
        <v>0.39583333333333331</v>
      </c>
      <c r="E11" s="80" t="s">
        <v>37</v>
      </c>
      <c r="F11" s="39">
        <v>10</v>
      </c>
      <c r="G11" s="40">
        <v>2.1</v>
      </c>
      <c r="H11" s="41">
        <v>100</v>
      </c>
      <c r="I11" s="42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321100.29999999993</v>
      </c>
      <c r="U11" s="19">
        <f t="shared" si="4"/>
        <v>2.1</v>
      </c>
      <c r="V11" s="19">
        <f t="shared" si="5"/>
        <v>210</v>
      </c>
    </row>
    <row r="12" spans="1:24" ht="16.5" customHeight="1">
      <c r="A12" s="2">
        <v>11</v>
      </c>
      <c r="B12" s="84"/>
      <c r="C12" s="37" t="s">
        <v>33</v>
      </c>
      <c r="D12" s="38">
        <v>0.64583333333333337</v>
      </c>
      <c r="E12" s="81"/>
      <c r="F12" s="39">
        <v>10</v>
      </c>
      <c r="G12" s="40">
        <v>2.1</v>
      </c>
      <c r="H12" s="41">
        <v>100</v>
      </c>
      <c r="I12" s="42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2.1</v>
      </c>
      <c r="V12" s="19">
        <f t="shared" si="5"/>
        <v>210</v>
      </c>
    </row>
    <row r="13" spans="1:24" ht="16.5" customHeight="1">
      <c r="A13" s="2">
        <v>12</v>
      </c>
      <c r="B13" s="84"/>
      <c r="C13" s="37" t="s">
        <v>31</v>
      </c>
      <c r="D13" s="38">
        <v>0.39583333333333331</v>
      </c>
      <c r="E13" s="80" t="s">
        <v>38</v>
      </c>
      <c r="F13" s="39">
        <v>10</v>
      </c>
      <c r="G13" s="40">
        <v>2.6</v>
      </c>
      <c r="H13" s="41">
        <v>100</v>
      </c>
      <c r="I13" s="42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2.6</v>
      </c>
      <c r="V13" s="19">
        <f t="shared" si="5"/>
        <v>260</v>
      </c>
    </row>
    <row r="14" spans="1:24" ht="16.5" customHeight="1">
      <c r="A14" s="2">
        <v>13</v>
      </c>
      <c r="B14" s="81"/>
      <c r="C14" s="37" t="s">
        <v>33</v>
      </c>
      <c r="D14" s="38">
        <v>0.64583333333333337</v>
      </c>
      <c r="E14" s="81"/>
      <c r="F14" s="39">
        <v>10</v>
      </c>
      <c r="G14" s="40">
        <v>2.6</v>
      </c>
      <c r="H14" s="41">
        <v>100</v>
      </c>
      <c r="I14" s="42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83" t="s">
        <v>18</v>
      </c>
      <c r="U14" s="19">
        <f t="shared" si="4"/>
        <v>2.6</v>
      </c>
      <c r="V14" s="19">
        <f t="shared" si="5"/>
        <v>260</v>
      </c>
    </row>
    <row r="15" spans="1:24" ht="16.5" customHeight="1">
      <c r="A15" s="2">
        <v>14</v>
      </c>
      <c r="B15" s="77" t="s">
        <v>39</v>
      </c>
      <c r="C15" s="37" t="s">
        <v>31</v>
      </c>
      <c r="D15" s="38">
        <v>0.375</v>
      </c>
      <c r="E15" s="83" t="s">
        <v>40</v>
      </c>
      <c r="F15" s="39">
        <v>4</v>
      </c>
      <c r="G15" s="40">
        <v>2.8</v>
      </c>
      <c r="H15" s="41">
        <v>100</v>
      </c>
      <c r="I15" s="42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83"/>
      <c r="U15" s="19">
        <f t="shared" si="4"/>
        <v>2.8</v>
      </c>
      <c r="V15" s="19">
        <f t="shared" si="5"/>
        <v>280</v>
      </c>
    </row>
    <row r="16" spans="1:24" ht="16.5" customHeight="1">
      <c r="A16" s="2">
        <v>15</v>
      </c>
      <c r="B16" s="78"/>
      <c r="C16" s="37" t="s">
        <v>33</v>
      </c>
      <c r="D16" s="38">
        <v>0.625</v>
      </c>
      <c r="E16" s="83"/>
      <c r="F16" s="39">
        <v>4</v>
      </c>
      <c r="G16" s="40">
        <v>2.8</v>
      </c>
      <c r="H16" s="41">
        <v>100</v>
      </c>
      <c r="I16" s="42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83"/>
      <c r="U16" s="19">
        <f t="shared" si="4"/>
        <v>2.8</v>
      </c>
      <c r="V16" s="19">
        <f t="shared" si="5"/>
        <v>280</v>
      </c>
    </row>
    <row r="17" spans="1:22" ht="16.5" customHeight="1">
      <c r="A17" s="2">
        <v>16</v>
      </c>
      <c r="B17" s="78"/>
      <c r="C17" s="37" t="s">
        <v>31</v>
      </c>
      <c r="D17" s="38">
        <v>0.375</v>
      </c>
      <c r="E17" s="83" t="s">
        <v>41</v>
      </c>
      <c r="F17" s="39">
        <v>38</v>
      </c>
      <c r="G17" s="40">
        <v>2</v>
      </c>
      <c r="H17" s="41">
        <v>100</v>
      </c>
      <c r="I17" s="42"/>
      <c r="J17" s="2">
        <f t="shared" si="0"/>
        <v>2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4</v>
      </c>
      <c r="V17" s="19">
        <f t="shared" si="5"/>
        <v>400</v>
      </c>
    </row>
    <row r="18" spans="1:22" ht="16.5" customHeight="1">
      <c r="A18" s="2">
        <v>17</v>
      </c>
      <c r="B18" s="78"/>
      <c r="C18" s="37" t="s">
        <v>33</v>
      </c>
      <c r="D18" s="38">
        <v>0.54166666666666663</v>
      </c>
      <c r="E18" s="83"/>
      <c r="F18" s="39">
        <v>18</v>
      </c>
      <c r="G18" s="40">
        <v>2</v>
      </c>
      <c r="H18" s="41">
        <v>100</v>
      </c>
      <c r="I18" s="42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2</v>
      </c>
      <c r="V18" s="19">
        <f t="shared" si="5"/>
        <v>200</v>
      </c>
    </row>
    <row r="19" spans="1:22" ht="16.5" customHeight="1">
      <c r="A19" s="2">
        <v>18</v>
      </c>
      <c r="B19" s="78"/>
      <c r="C19" s="37" t="s">
        <v>33</v>
      </c>
      <c r="D19" s="38">
        <v>0.625</v>
      </c>
      <c r="E19" s="83"/>
      <c r="F19" s="39">
        <v>20</v>
      </c>
      <c r="G19" s="40">
        <v>2</v>
      </c>
      <c r="H19" s="41">
        <v>100</v>
      </c>
      <c r="I19" s="42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82" t="s">
        <v>19</v>
      </c>
      <c r="U19" s="19">
        <f t="shared" si="4"/>
        <v>2</v>
      </c>
      <c r="V19" s="19">
        <f t="shared" si="5"/>
        <v>200</v>
      </c>
    </row>
    <row r="20" spans="1:22" ht="16.5" customHeight="1">
      <c r="A20" s="2">
        <v>19</v>
      </c>
      <c r="B20" s="78"/>
      <c r="C20" s="37" t="s">
        <v>31</v>
      </c>
      <c r="D20" s="38">
        <v>0.375</v>
      </c>
      <c r="E20" s="83" t="s">
        <v>42</v>
      </c>
      <c r="F20" s="39">
        <v>12</v>
      </c>
      <c r="G20" s="40">
        <v>5</v>
      </c>
      <c r="H20" s="41">
        <v>100</v>
      </c>
      <c r="I20" s="42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82"/>
      <c r="U20" s="19">
        <f t="shared" si="4"/>
        <v>5</v>
      </c>
      <c r="V20" s="19">
        <f t="shared" si="5"/>
        <v>500</v>
      </c>
    </row>
    <row r="21" spans="1:22" ht="16.5" customHeight="1">
      <c r="A21" s="2">
        <v>20</v>
      </c>
      <c r="B21" s="78"/>
      <c r="C21" s="37" t="s">
        <v>33</v>
      </c>
      <c r="D21" s="38">
        <v>0.54166666666666663</v>
      </c>
      <c r="E21" s="83"/>
      <c r="F21" s="39">
        <v>2</v>
      </c>
      <c r="G21" s="40">
        <v>5</v>
      </c>
      <c r="H21" s="41">
        <v>100</v>
      </c>
      <c r="I21" s="42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82"/>
      <c r="U21" s="19">
        <f t="shared" si="4"/>
        <v>5</v>
      </c>
      <c r="V21" s="19">
        <f t="shared" si="5"/>
        <v>500</v>
      </c>
    </row>
    <row r="22" spans="1:22" ht="16.5" customHeight="1">
      <c r="A22" s="2">
        <v>21</v>
      </c>
      <c r="B22" s="78"/>
      <c r="C22" s="37" t="s">
        <v>33</v>
      </c>
      <c r="D22" s="38">
        <v>0.625</v>
      </c>
      <c r="E22" s="83"/>
      <c r="F22" s="39">
        <v>10</v>
      </c>
      <c r="G22" s="40">
        <v>5</v>
      </c>
      <c r="H22" s="41">
        <v>100</v>
      </c>
      <c r="I22" s="42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82"/>
      <c r="U22" s="19">
        <f t="shared" si="4"/>
        <v>5</v>
      </c>
      <c r="V22" s="19">
        <f t="shared" si="5"/>
        <v>500</v>
      </c>
    </row>
    <row r="23" spans="1:22" ht="16.5" customHeight="1">
      <c r="A23" s="2">
        <v>22</v>
      </c>
      <c r="B23" s="78"/>
      <c r="C23" s="37" t="s">
        <v>31</v>
      </c>
      <c r="D23" s="38">
        <v>0.375</v>
      </c>
      <c r="E23" s="83" t="s">
        <v>43</v>
      </c>
      <c r="F23" s="39">
        <v>13</v>
      </c>
      <c r="G23" s="40">
        <v>2</v>
      </c>
      <c r="H23" s="41">
        <v>100</v>
      </c>
      <c r="I23" s="42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82"/>
      <c r="U23" s="19">
        <f t="shared" si="4"/>
        <v>2</v>
      </c>
      <c r="V23" s="19">
        <f t="shared" si="5"/>
        <v>200</v>
      </c>
    </row>
    <row r="24" spans="1:22" ht="16.5" customHeight="1">
      <c r="A24" s="2">
        <v>23</v>
      </c>
      <c r="B24" s="78"/>
      <c r="C24" s="37" t="s">
        <v>33</v>
      </c>
      <c r="D24" s="38">
        <v>0.54166666666666663</v>
      </c>
      <c r="E24" s="83"/>
      <c r="F24" s="39">
        <v>1</v>
      </c>
      <c r="G24" s="40">
        <v>2</v>
      </c>
      <c r="H24" s="41">
        <v>100</v>
      </c>
      <c r="I24" s="42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82"/>
      <c r="U24" s="19">
        <f t="shared" si="4"/>
        <v>2</v>
      </c>
      <c r="V24" s="19">
        <f t="shared" si="5"/>
        <v>200</v>
      </c>
    </row>
    <row r="25" spans="1:22" ht="16.5" customHeight="1">
      <c r="A25" s="2">
        <v>24</v>
      </c>
      <c r="B25" s="78"/>
      <c r="C25" s="37" t="s">
        <v>33</v>
      </c>
      <c r="D25" s="38">
        <v>0.625</v>
      </c>
      <c r="E25" s="83"/>
      <c r="F25" s="39">
        <v>12</v>
      </c>
      <c r="G25" s="40">
        <v>2</v>
      </c>
      <c r="H25" s="41">
        <v>100</v>
      </c>
      <c r="I25" s="42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82"/>
      <c r="U25" s="19">
        <f t="shared" si="4"/>
        <v>2</v>
      </c>
      <c r="V25" s="19">
        <f t="shared" si="5"/>
        <v>200</v>
      </c>
    </row>
    <row r="26" spans="1:22" ht="16.5" customHeight="1">
      <c r="A26" s="2">
        <v>25</v>
      </c>
      <c r="B26" s="78"/>
      <c r="C26" s="37" t="s">
        <v>31</v>
      </c>
      <c r="D26" s="38">
        <v>0.375</v>
      </c>
      <c r="E26" s="83" t="s">
        <v>44</v>
      </c>
      <c r="F26" s="39">
        <v>22</v>
      </c>
      <c r="G26" s="40">
        <v>2.5</v>
      </c>
      <c r="H26" s="41">
        <v>100</v>
      </c>
      <c r="I26" s="42"/>
      <c r="J26" s="2">
        <f t="shared" si="0"/>
        <v>2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82"/>
      <c r="U26" s="19">
        <f t="shared" si="4"/>
        <v>5</v>
      </c>
      <c r="V26" s="19">
        <f t="shared" si="5"/>
        <v>500</v>
      </c>
    </row>
    <row r="27" spans="1:22" ht="16.5" customHeight="1">
      <c r="A27" s="2">
        <v>26</v>
      </c>
      <c r="B27" s="78"/>
      <c r="C27" s="37" t="s">
        <v>33</v>
      </c>
      <c r="D27" s="38">
        <v>0.54166666666666663</v>
      </c>
      <c r="E27" s="83"/>
      <c r="F27" s="39">
        <v>6</v>
      </c>
      <c r="G27" s="40">
        <v>2.5</v>
      </c>
      <c r="H27" s="41">
        <v>100</v>
      </c>
      <c r="I27" s="42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2.5</v>
      </c>
      <c r="V27" s="19">
        <f t="shared" si="5"/>
        <v>250</v>
      </c>
    </row>
    <row r="28" spans="1:22" ht="16.5" customHeight="1">
      <c r="A28" s="2">
        <v>27</v>
      </c>
      <c r="B28" s="78"/>
      <c r="C28" s="37" t="s">
        <v>33</v>
      </c>
      <c r="D28" s="38">
        <v>0.625</v>
      </c>
      <c r="E28" s="83"/>
      <c r="F28" s="39">
        <v>16</v>
      </c>
      <c r="G28" s="40">
        <v>2.5</v>
      </c>
      <c r="H28" s="41">
        <v>100</v>
      </c>
      <c r="I28" s="42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2.5</v>
      </c>
      <c r="V28" s="19">
        <f t="shared" si="5"/>
        <v>250</v>
      </c>
    </row>
    <row r="29" spans="1:22" ht="16.5" customHeight="1">
      <c r="A29" s="2">
        <v>28</v>
      </c>
      <c r="B29" s="78"/>
      <c r="C29" s="37" t="s">
        <v>31</v>
      </c>
      <c r="D29" s="38">
        <v>0.375</v>
      </c>
      <c r="E29" s="80" t="s">
        <v>45</v>
      </c>
      <c r="F29" s="39">
        <v>19</v>
      </c>
      <c r="G29" s="40">
        <v>8.8000000000000007</v>
      </c>
      <c r="H29" s="41">
        <v>100</v>
      </c>
      <c r="I29" s="42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80" t="s">
        <v>20</v>
      </c>
      <c r="U29" s="19">
        <f t="shared" si="4"/>
        <v>8.8000000000000007</v>
      </c>
      <c r="V29" s="19">
        <f t="shared" si="5"/>
        <v>880.00000000000011</v>
      </c>
    </row>
    <row r="30" spans="1:22" ht="16.5" customHeight="1">
      <c r="A30" s="2">
        <v>29</v>
      </c>
      <c r="B30" s="78"/>
      <c r="C30" s="37" t="s">
        <v>33</v>
      </c>
      <c r="D30" s="38">
        <v>0.54166666666666663</v>
      </c>
      <c r="E30" s="84"/>
      <c r="F30" s="39">
        <v>9</v>
      </c>
      <c r="G30" s="40">
        <v>8.8000000000000007</v>
      </c>
      <c r="H30" s="41">
        <v>100</v>
      </c>
      <c r="I30" s="42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84"/>
      <c r="U30" s="19">
        <f t="shared" si="4"/>
        <v>8.8000000000000007</v>
      </c>
      <c r="V30" s="19">
        <f t="shared" si="5"/>
        <v>880.00000000000011</v>
      </c>
    </row>
    <row r="31" spans="1:22" ht="16.5" customHeight="1">
      <c r="A31" s="2">
        <v>30</v>
      </c>
      <c r="B31" s="78"/>
      <c r="C31" s="37" t="s">
        <v>33</v>
      </c>
      <c r="D31" s="38">
        <v>0.625</v>
      </c>
      <c r="E31" s="81"/>
      <c r="F31" s="39">
        <v>10</v>
      </c>
      <c r="G31" s="40">
        <v>8.8000000000000007</v>
      </c>
      <c r="H31" s="41">
        <v>100</v>
      </c>
      <c r="I31" s="42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84"/>
      <c r="U31" s="19">
        <f t="shared" si="4"/>
        <v>8.8000000000000007</v>
      </c>
      <c r="V31" s="19">
        <f t="shared" si="5"/>
        <v>880.00000000000011</v>
      </c>
    </row>
    <row r="32" spans="1:22" ht="16.5" customHeight="1">
      <c r="A32" s="2">
        <v>31</v>
      </c>
      <c r="B32" s="78"/>
      <c r="C32" s="37" t="s">
        <v>31</v>
      </c>
      <c r="D32" s="38">
        <v>0.375</v>
      </c>
      <c r="E32" s="80" t="s">
        <v>46</v>
      </c>
      <c r="F32" s="39">
        <v>9</v>
      </c>
      <c r="G32" s="40">
        <v>2</v>
      </c>
      <c r="H32" s="41">
        <v>100</v>
      </c>
      <c r="I32" s="42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81"/>
      <c r="U32" s="19">
        <f t="shared" si="4"/>
        <v>2</v>
      </c>
      <c r="V32" s="19">
        <f t="shared" si="5"/>
        <v>200</v>
      </c>
    </row>
    <row r="33" spans="1:22" ht="16.5" customHeight="1">
      <c r="A33" s="2">
        <v>32</v>
      </c>
      <c r="B33" s="78"/>
      <c r="C33" s="37" t="s">
        <v>33</v>
      </c>
      <c r="D33" s="38">
        <v>0.54166666666666663</v>
      </c>
      <c r="E33" s="84"/>
      <c r="F33" s="39">
        <v>3</v>
      </c>
      <c r="G33" s="40">
        <v>2</v>
      </c>
      <c r="H33" s="41">
        <v>100</v>
      </c>
      <c r="I33" s="42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2</v>
      </c>
      <c r="V33" s="19">
        <f t="shared" si="5"/>
        <v>200</v>
      </c>
    </row>
    <row r="34" spans="1:22" ht="16.5" customHeight="1">
      <c r="A34" s="2">
        <v>33</v>
      </c>
      <c r="B34" s="78"/>
      <c r="C34" s="37" t="s">
        <v>33</v>
      </c>
      <c r="D34" s="38">
        <v>0.625</v>
      </c>
      <c r="E34" s="81"/>
      <c r="F34" s="39">
        <v>6</v>
      </c>
      <c r="G34" s="40">
        <v>2</v>
      </c>
      <c r="H34" s="41">
        <v>100</v>
      </c>
      <c r="I34" s="42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2</v>
      </c>
      <c r="V34" s="19">
        <f t="shared" si="5"/>
        <v>200</v>
      </c>
    </row>
    <row r="35" spans="1:22" ht="16.5" customHeight="1">
      <c r="A35" s="2">
        <v>34</v>
      </c>
      <c r="B35" s="78"/>
      <c r="C35" s="37" t="s">
        <v>31</v>
      </c>
      <c r="D35" s="38">
        <v>0.375</v>
      </c>
      <c r="E35" s="80" t="s">
        <v>47</v>
      </c>
      <c r="F35" s="39">
        <v>6</v>
      </c>
      <c r="G35" s="40">
        <v>2.9</v>
      </c>
      <c r="H35" s="41">
        <v>100</v>
      </c>
      <c r="I35" s="42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80" t="s">
        <v>21</v>
      </c>
      <c r="U35" s="19">
        <f t="shared" si="4"/>
        <v>2.9</v>
      </c>
      <c r="V35" s="19">
        <f t="shared" si="5"/>
        <v>290</v>
      </c>
    </row>
    <row r="36" spans="1:22" ht="16.5" customHeight="1">
      <c r="A36" s="2">
        <v>35</v>
      </c>
      <c r="B36" s="78"/>
      <c r="C36" s="37" t="s">
        <v>33</v>
      </c>
      <c r="D36" s="38">
        <v>0.54166666666666663</v>
      </c>
      <c r="E36" s="84"/>
      <c r="F36" s="39">
        <v>3</v>
      </c>
      <c r="G36" s="40">
        <v>2.9</v>
      </c>
      <c r="H36" s="41">
        <v>100</v>
      </c>
      <c r="I36" s="42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84"/>
      <c r="U36" s="19">
        <f t="shared" si="4"/>
        <v>2.9</v>
      </c>
      <c r="V36" s="19">
        <f t="shared" si="5"/>
        <v>290</v>
      </c>
    </row>
    <row r="37" spans="1:22" ht="16.5" customHeight="1">
      <c r="A37" s="2">
        <v>36</v>
      </c>
      <c r="B37" s="78"/>
      <c r="C37" s="37" t="s">
        <v>33</v>
      </c>
      <c r="D37" s="38">
        <v>0.625</v>
      </c>
      <c r="E37" s="81"/>
      <c r="F37" s="39">
        <v>3</v>
      </c>
      <c r="G37" s="40">
        <v>2.9</v>
      </c>
      <c r="H37" s="41">
        <v>100</v>
      </c>
      <c r="I37" s="42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84"/>
      <c r="U37" s="19">
        <f t="shared" si="4"/>
        <v>2.9</v>
      </c>
      <c r="V37" s="19">
        <f t="shared" si="5"/>
        <v>290</v>
      </c>
    </row>
    <row r="38" spans="1:22" ht="16.5" customHeight="1">
      <c r="A38" s="2">
        <v>37</v>
      </c>
      <c r="B38" s="78"/>
      <c r="C38" s="37" t="s">
        <v>31</v>
      </c>
      <c r="D38" s="38">
        <v>0.375</v>
      </c>
      <c r="E38" s="80" t="s">
        <v>48</v>
      </c>
      <c r="F38" s="39">
        <v>9</v>
      </c>
      <c r="G38" s="40">
        <v>3</v>
      </c>
      <c r="H38" s="41">
        <v>100</v>
      </c>
      <c r="I38" s="42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84"/>
      <c r="U38" s="19">
        <f t="shared" si="4"/>
        <v>3</v>
      </c>
      <c r="V38" s="19">
        <f t="shared" si="5"/>
        <v>300</v>
      </c>
    </row>
    <row r="39" spans="1:22" ht="16.5" customHeight="1">
      <c r="A39" s="2">
        <v>38</v>
      </c>
      <c r="B39" s="78"/>
      <c r="C39" s="37" t="s">
        <v>33</v>
      </c>
      <c r="D39" s="38">
        <v>0.54166666666666663</v>
      </c>
      <c r="E39" s="84"/>
      <c r="F39" s="39">
        <v>3</v>
      </c>
      <c r="G39" s="40">
        <v>3</v>
      </c>
      <c r="H39" s="41">
        <v>100</v>
      </c>
      <c r="I39" s="42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84"/>
      <c r="U39" s="19">
        <f t="shared" si="4"/>
        <v>3</v>
      </c>
      <c r="V39" s="19">
        <f t="shared" si="5"/>
        <v>300</v>
      </c>
    </row>
    <row r="40" spans="1:22" ht="16.5" customHeight="1">
      <c r="A40" s="2">
        <v>39</v>
      </c>
      <c r="B40" s="79"/>
      <c r="C40" s="37" t="s">
        <v>33</v>
      </c>
      <c r="D40" s="38">
        <v>0.625</v>
      </c>
      <c r="E40" s="81"/>
      <c r="F40" s="39">
        <v>6</v>
      </c>
      <c r="G40" s="40">
        <v>3</v>
      </c>
      <c r="H40" s="41">
        <v>100</v>
      </c>
      <c r="I40" s="42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84"/>
      <c r="U40" s="19">
        <f t="shared" si="4"/>
        <v>3</v>
      </c>
      <c r="V40" s="19">
        <f t="shared" si="5"/>
        <v>300</v>
      </c>
    </row>
    <row r="41" spans="1:22" ht="16.5" customHeight="1">
      <c r="A41" s="2">
        <v>40</v>
      </c>
      <c r="B41" s="77" t="s">
        <v>49</v>
      </c>
      <c r="C41" s="37" t="s">
        <v>31</v>
      </c>
      <c r="D41" s="38">
        <v>0.38541666666666669</v>
      </c>
      <c r="E41" s="83" t="s">
        <v>50</v>
      </c>
      <c r="F41" s="39">
        <v>16</v>
      </c>
      <c r="G41" s="40">
        <v>2.5</v>
      </c>
      <c r="H41" s="41">
        <v>100</v>
      </c>
      <c r="I41" s="42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84"/>
      <c r="U41" s="19">
        <f t="shared" si="4"/>
        <v>2.5</v>
      </c>
      <c r="V41" s="19">
        <f t="shared" si="5"/>
        <v>250</v>
      </c>
    </row>
    <row r="42" spans="1:22" ht="16.5" customHeight="1">
      <c r="A42" s="2">
        <v>41</v>
      </c>
      <c r="B42" s="78"/>
      <c r="C42" s="37" t="s">
        <v>33</v>
      </c>
      <c r="D42" s="38">
        <v>0.54166666666666663</v>
      </c>
      <c r="E42" s="83"/>
      <c r="F42" s="39">
        <v>10</v>
      </c>
      <c r="G42" s="40">
        <v>2.5</v>
      </c>
      <c r="H42" s="41">
        <v>100</v>
      </c>
      <c r="I42" s="42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81"/>
      <c r="U42" s="19">
        <f t="shared" si="4"/>
        <v>2.5</v>
      </c>
      <c r="V42" s="19">
        <f t="shared" si="5"/>
        <v>250</v>
      </c>
    </row>
    <row r="43" spans="1:22" ht="16.5" customHeight="1">
      <c r="A43" s="2">
        <v>42</v>
      </c>
      <c r="B43" s="78"/>
      <c r="C43" s="37" t="s">
        <v>33</v>
      </c>
      <c r="D43" s="38">
        <v>0.62847222222222221</v>
      </c>
      <c r="E43" s="83"/>
      <c r="F43" s="39">
        <v>6</v>
      </c>
      <c r="G43" s="40">
        <v>2.5</v>
      </c>
      <c r="H43" s="41">
        <v>100</v>
      </c>
      <c r="I43" s="42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2.5</v>
      </c>
      <c r="V43" s="19">
        <f t="shared" si="5"/>
        <v>250</v>
      </c>
    </row>
    <row r="44" spans="1:22" ht="16.5" customHeight="1">
      <c r="A44" s="2">
        <v>43</v>
      </c>
      <c r="B44" s="78"/>
      <c r="C44" s="37" t="s">
        <v>31</v>
      </c>
      <c r="D44" s="38">
        <v>0.38541666666666669</v>
      </c>
      <c r="E44" s="83" t="s">
        <v>51</v>
      </c>
      <c r="F44" s="39">
        <v>15</v>
      </c>
      <c r="G44" s="40">
        <v>3</v>
      </c>
      <c r="H44" s="41">
        <v>100</v>
      </c>
      <c r="I44" s="42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3</v>
      </c>
      <c r="V44" s="19">
        <f t="shared" si="5"/>
        <v>300</v>
      </c>
    </row>
    <row r="45" spans="1:22" ht="16.5" customHeight="1">
      <c r="A45" s="2">
        <v>44</v>
      </c>
      <c r="B45" s="78"/>
      <c r="C45" s="37" t="s">
        <v>33</v>
      </c>
      <c r="D45" s="38">
        <v>0.54166666666666663</v>
      </c>
      <c r="E45" s="83"/>
      <c r="F45" s="39">
        <v>2</v>
      </c>
      <c r="G45" s="40">
        <v>3</v>
      </c>
      <c r="H45" s="41">
        <v>100</v>
      </c>
      <c r="I45" s="42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3</v>
      </c>
      <c r="V45" s="19">
        <f t="shared" si="5"/>
        <v>300</v>
      </c>
    </row>
    <row r="46" spans="1:22" ht="16.5" customHeight="1">
      <c r="A46" s="2">
        <v>45</v>
      </c>
      <c r="B46" s="78"/>
      <c r="C46" s="37" t="s">
        <v>33</v>
      </c>
      <c r="D46" s="38">
        <v>0.62847222222222221</v>
      </c>
      <c r="E46" s="83"/>
      <c r="F46" s="39">
        <v>13</v>
      </c>
      <c r="G46" s="40">
        <v>3</v>
      </c>
      <c r="H46" s="41">
        <v>100</v>
      </c>
      <c r="I46" s="42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3</v>
      </c>
      <c r="V46" s="19">
        <f t="shared" si="5"/>
        <v>300</v>
      </c>
    </row>
    <row r="47" spans="1:22" ht="16.5" customHeight="1">
      <c r="A47" s="2">
        <v>46</v>
      </c>
      <c r="B47" s="78"/>
      <c r="C47" s="37" t="s">
        <v>31</v>
      </c>
      <c r="D47" s="38">
        <v>0.38541666666666669</v>
      </c>
      <c r="E47" s="83" t="s">
        <v>52</v>
      </c>
      <c r="F47" s="39">
        <v>18</v>
      </c>
      <c r="G47" s="40">
        <v>2.5</v>
      </c>
      <c r="H47" s="41">
        <v>100</v>
      </c>
      <c r="I47" s="42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2.5</v>
      </c>
      <c r="V47" s="19">
        <f t="shared" si="5"/>
        <v>250</v>
      </c>
    </row>
    <row r="48" spans="1:22" ht="16.5" customHeight="1">
      <c r="A48" s="2">
        <v>47</v>
      </c>
      <c r="B48" s="78"/>
      <c r="C48" s="37" t="s">
        <v>33</v>
      </c>
      <c r="D48" s="38">
        <v>0.54166666666666663</v>
      </c>
      <c r="E48" s="83"/>
      <c r="F48" s="39">
        <v>2</v>
      </c>
      <c r="G48" s="40">
        <v>2.5</v>
      </c>
      <c r="H48" s="41">
        <v>100</v>
      </c>
      <c r="I48" s="42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2.5</v>
      </c>
      <c r="V48" s="19">
        <f t="shared" si="5"/>
        <v>250</v>
      </c>
    </row>
    <row r="49" spans="1:22" ht="16.5" customHeight="1">
      <c r="A49" s="2">
        <v>48</v>
      </c>
      <c r="B49" s="78"/>
      <c r="C49" s="37" t="s">
        <v>33</v>
      </c>
      <c r="D49" s="38">
        <v>0.62847222222222221</v>
      </c>
      <c r="E49" s="83"/>
      <c r="F49" s="39">
        <v>16</v>
      </c>
      <c r="G49" s="40">
        <v>2.5</v>
      </c>
      <c r="H49" s="41">
        <v>100</v>
      </c>
      <c r="I49" s="42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2.5</v>
      </c>
      <c r="V49" s="19">
        <f t="shared" si="5"/>
        <v>250</v>
      </c>
    </row>
    <row r="50" spans="1:22" ht="16.5" customHeight="1">
      <c r="A50" s="2">
        <v>49</v>
      </c>
      <c r="B50" s="78"/>
      <c r="C50" s="37" t="s">
        <v>31</v>
      </c>
      <c r="D50" s="38">
        <v>0.38541666666666669</v>
      </c>
      <c r="E50" s="83" t="s">
        <v>53</v>
      </c>
      <c r="F50" s="39">
        <v>10</v>
      </c>
      <c r="G50" s="40">
        <v>1.8</v>
      </c>
      <c r="H50" s="41">
        <v>100</v>
      </c>
      <c r="I50" s="42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1.8</v>
      </c>
      <c r="V50" s="19">
        <f t="shared" si="5"/>
        <v>180</v>
      </c>
    </row>
    <row r="51" spans="1:22" ht="16.5" customHeight="1">
      <c r="A51" s="2">
        <v>50</v>
      </c>
      <c r="B51" s="78"/>
      <c r="C51" s="37" t="s">
        <v>33</v>
      </c>
      <c r="D51" s="38">
        <v>0.54166666666666663</v>
      </c>
      <c r="E51" s="83"/>
      <c r="F51" s="39">
        <v>1</v>
      </c>
      <c r="G51" s="40">
        <v>1.8</v>
      </c>
      <c r="H51" s="41">
        <v>100</v>
      </c>
      <c r="I51" s="42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1.8</v>
      </c>
      <c r="V51" s="19">
        <f t="shared" si="5"/>
        <v>180</v>
      </c>
    </row>
    <row r="52" spans="1:22" ht="16.5" customHeight="1">
      <c r="A52" s="2">
        <v>51</v>
      </c>
      <c r="B52" s="78"/>
      <c r="C52" s="37" t="s">
        <v>33</v>
      </c>
      <c r="D52" s="38">
        <v>0.62847222222222221</v>
      </c>
      <c r="E52" s="83"/>
      <c r="F52" s="39">
        <v>9</v>
      </c>
      <c r="G52" s="40">
        <v>1.8</v>
      </c>
      <c r="H52" s="41">
        <v>100</v>
      </c>
      <c r="I52" s="42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1.8</v>
      </c>
      <c r="V52" s="19">
        <f t="shared" si="5"/>
        <v>180</v>
      </c>
    </row>
    <row r="53" spans="1:22" ht="16.5" customHeight="1">
      <c r="A53" s="2">
        <v>52</v>
      </c>
      <c r="B53" s="78"/>
      <c r="C53" s="37" t="s">
        <v>31</v>
      </c>
      <c r="D53" s="38">
        <v>0.38541666666666669</v>
      </c>
      <c r="E53" s="80" t="s">
        <v>54</v>
      </c>
      <c r="F53" s="39">
        <v>19</v>
      </c>
      <c r="G53" s="40">
        <v>3.5</v>
      </c>
      <c r="H53" s="41">
        <v>100</v>
      </c>
      <c r="I53" s="42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3.5</v>
      </c>
      <c r="V53" s="19">
        <f t="shared" si="5"/>
        <v>350</v>
      </c>
    </row>
    <row r="54" spans="1:22" ht="16.5" customHeight="1">
      <c r="A54" s="2">
        <v>53</v>
      </c>
      <c r="B54" s="78"/>
      <c r="C54" s="37" t="s">
        <v>33</v>
      </c>
      <c r="D54" s="38">
        <v>0.54166666666666663</v>
      </c>
      <c r="E54" s="84"/>
      <c r="F54" s="39">
        <v>1</v>
      </c>
      <c r="G54" s="40">
        <v>3.5</v>
      </c>
      <c r="H54" s="41">
        <v>100</v>
      </c>
      <c r="I54" s="42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3.5</v>
      </c>
      <c r="V54" s="19">
        <f t="shared" si="5"/>
        <v>350</v>
      </c>
    </row>
    <row r="55" spans="1:22" ht="16.5" customHeight="1">
      <c r="A55" s="2">
        <v>54</v>
      </c>
      <c r="B55" s="78"/>
      <c r="C55" s="37" t="s">
        <v>33</v>
      </c>
      <c r="D55" s="38">
        <v>0.62847222222222221</v>
      </c>
      <c r="E55" s="81"/>
      <c r="F55" s="39">
        <v>18</v>
      </c>
      <c r="G55" s="40">
        <v>3.5</v>
      </c>
      <c r="H55" s="41">
        <v>100</v>
      </c>
      <c r="I55" s="43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3.5</v>
      </c>
      <c r="V55" s="19">
        <f t="shared" si="5"/>
        <v>350</v>
      </c>
    </row>
    <row r="56" spans="1:22" ht="16.5" customHeight="1">
      <c r="A56" s="2">
        <v>55</v>
      </c>
      <c r="B56" s="78"/>
      <c r="C56" s="37" t="s">
        <v>31</v>
      </c>
      <c r="D56" s="38">
        <v>0.38541666666666669</v>
      </c>
      <c r="E56" s="80" t="s">
        <v>55</v>
      </c>
      <c r="F56" s="39">
        <v>18</v>
      </c>
      <c r="G56" s="40">
        <v>3.7</v>
      </c>
      <c r="H56" s="41">
        <v>100</v>
      </c>
      <c r="I56" s="43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3.7</v>
      </c>
      <c r="V56" s="19">
        <f t="shared" si="5"/>
        <v>370</v>
      </c>
    </row>
    <row r="57" spans="1:22" ht="16.5" customHeight="1">
      <c r="A57" s="2">
        <v>56</v>
      </c>
      <c r="B57" s="78"/>
      <c r="C57" s="37" t="s">
        <v>33</v>
      </c>
      <c r="D57" s="38">
        <v>0.54166666666666663</v>
      </c>
      <c r="E57" s="84"/>
      <c r="F57" s="39">
        <v>12</v>
      </c>
      <c r="G57" s="40">
        <v>3.7</v>
      </c>
      <c r="H57" s="41">
        <v>100</v>
      </c>
      <c r="I57" s="43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3.7</v>
      </c>
      <c r="V57" s="19">
        <f t="shared" si="5"/>
        <v>370</v>
      </c>
    </row>
    <row r="58" spans="1:22" ht="16.5" customHeight="1">
      <c r="A58" s="2">
        <v>57</v>
      </c>
      <c r="B58" s="78"/>
      <c r="C58" s="37" t="s">
        <v>33</v>
      </c>
      <c r="D58" s="38">
        <v>0.62847222222222221</v>
      </c>
      <c r="E58" s="81"/>
      <c r="F58" s="39">
        <v>6</v>
      </c>
      <c r="G58" s="40">
        <v>3.7</v>
      </c>
      <c r="H58" s="41">
        <v>100</v>
      </c>
      <c r="I58" s="43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3.7</v>
      </c>
      <c r="V58" s="19">
        <f t="shared" si="5"/>
        <v>370</v>
      </c>
    </row>
    <row r="59" spans="1:22" ht="16.5" customHeight="1">
      <c r="A59" s="2">
        <v>58</v>
      </c>
      <c r="B59" s="78"/>
      <c r="C59" s="37" t="s">
        <v>31</v>
      </c>
      <c r="D59" s="38">
        <v>0.38541666666666669</v>
      </c>
      <c r="E59" s="80" t="s">
        <v>56</v>
      </c>
      <c r="F59" s="39">
        <v>15</v>
      </c>
      <c r="G59" s="40">
        <v>2.6</v>
      </c>
      <c r="H59" s="41">
        <v>100</v>
      </c>
      <c r="I59" s="43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2.6</v>
      </c>
      <c r="V59" s="19">
        <f t="shared" si="5"/>
        <v>260</v>
      </c>
    </row>
    <row r="60" spans="1:22" ht="16.5" customHeight="1">
      <c r="A60" s="2">
        <v>59</v>
      </c>
      <c r="B60" s="78"/>
      <c r="C60" s="37" t="s">
        <v>33</v>
      </c>
      <c r="D60" s="38">
        <v>0.54166666666666663</v>
      </c>
      <c r="E60" s="84"/>
      <c r="F60" s="39">
        <v>3</v>
      </c>
      <c r="G60" s="40">
        <v>2.6</v>
      </c>
      <c r="H60" s="41">
        <v>100</v>
      </c>
      <c r="I60" s="43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2.6</v>
      </c>
      <c r="V60" s="19">
        <f t="shared" si="5"/>
        <v>260</v>
      </c>
    </row>
    <row r="61" spans="1:22" ht="16.5" customHeight="1">
      <c r="A61" s="2">
        <v>60</v>
      </c>
      <c r="B61" s="79"/>
      <c r="C61" s="37" t="s">
        <v>33</v>
      </c>
      <c r="D61" s="38">
        <v>0.62847222222222221</v>
      </c>
      <c r="E61" s="81"/>
      <c r="F61" s="39">
        <v>12</v>
      </c>
      <c r="G61" s="40">
        <v>2.6</v>
      </c>
      <c r="H61" s="41">
        <v>100</v>
      </c>
      <c r="I61" s="43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2.6</v>
      </c>
      <c r="V61" s="19">
        <f t="shared" si="5"/>
        <v>260</v>
      </c>
    </row>
    <row r="62" spans="1:22" ht="16.5" customHeight="1">
      <c r="A62" s="2">
        <v>61</v>
      </c>
      <c r="B62" s="82" t="s">
        <v>57</v>
      </c>
      <c r="C62" s="37" t="s">
        <v>31</v>
      </c>
      <c r="D62" s="38">
        <v>0.3888888888888889</v>
      </c>
      <c r="E62" s="83" t="s">
        <v>58</v>
      </c>
      <c r="F62" s="39">
        <v>10</v>
      </c>
      <c r="G62" s="40">
        <v>2</v>
      </c>
      <c r="H62" s="41">
        <v>100</v>
      </c>
      <c r="I62" s="43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2</v>
      </c>
      <c r="V62" s="19">
        <f t="shared" si="5"/>
        <v>200</v>
      </c>
    </row>
    <row r="63" spans="1:22" ht="16.5" customHeight="1">
      <c r="A63" s="2">
        <v>62</v>
      </c>
      <c r="B63" s="82"/>
      <c r="C63" s="37" t="s">
        <v>33</v>
      </c>
      <c r="D63" s="38">
        <v>0.60416666666666663</v>
      </c>
      <c r="E63" s="83"/>
      <c r="F63" s="39">
        <v>10</v>
      </c>
      <c r="G63" s="40">
        <v>2</v>
      </c>
      <c r="H63" s="41">
        <v>100</v>
      </c>
      <c r="I63" s="43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2</v>
      </c>
      <c r="V63" s="19">
        <f t="shared" si="5"/>
        <v>200</v>
      </c>
    </row>
    <row r="64" spans="1:22" ht="16.5" customHeight="1">
      <c r="A64" s="2">
        <v>63</v>
      </c>
      <c r="B64" s="82"/>
      <c r="C64" s="37" t="s">
        <v>31</v>
      </c>
      <c r="D64" s="38">
        <v>0.3888888888888889</v>
      </c>
      <c r="E64" s="83" t="s">
        <v>59</v>
      </c>
      <c r="F64" s="39">
        <v>8</v>
      </c>
      <c r="G64" s="40">
        <v>2</v>
      </c>
      <c r="H64" s="41">
        <v>100</v>
      </c>
      <c r="I64" s="43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2</v>
      </c>
      <c r="V64" s="19">
        <f t="shared" si="5"/>
        <v>200</v>
      </c>
    </row>
    <row r="65" spans="1:22" ht="16.5" customHeight="1">
      <c r="A65" s="2">
        <v>64</v>
      </c>
      <c r="B65" s="82"/>
      <c r="C65" s="37" t="s">
        <v>33</v>
      </c>
      <c r="D65" s="38">
        <v>0.60416666666666663</v>
      </c>
      <c r="E65" s="83"/>
      <c r="F65" s="39">
        <v>8</v>
      </c>
      <c r="G65" s="40">
        <v>2</v>
      </c>
      <c r="H65" s="41">
        <v>100</v>
      </c>
      <c r="I65" s="43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2</v>
      </c>
      <c r="V65" s="19">
        <f t="shared" si="5"/>
        <v>200</v>
      </c>
    </row>
    <row r="66" spans="1:22" ht="16.5" customHeight="1">
      <c r="A66" s="2">
        <v>65</v>
      </c>
      <c r="B66" s="77" t="s">
        <v>60</v>
      </c>
      <c r="C66" s="37" t="s">
        <v>31</v>
      </c>
      <c r="D66" s="38">
        <v>0.375</v>
      </c>
      <c r="E66" s="80" t="s">
        <v>61</v>
      </c>
      <c r="F66" s="44">
        <v>18</v>
      </c>
      <c r="G66" s="45">
        <v>3</v>
      </c>
      <c r="H66" s="41">
        <v>100</v>
      </c>
      <c r="I66" s="43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3</v>
      </c>
      <c r="V66" s="19">
        <f t="shared" si="5"/>
        <v>300</v>
      </c>
    </row>
    <row r="67" spans="1:22" ht="16.5" customHeight="1">
      <c r="A67" s="2">
        <v>66</v>
      </c>
      <c r="B67" s="78"/>
      <c r="C67" s="37" t="s">
        <v>33</v>
      </c>
      <c r="D67" s="38">
        <v>0.625</v>
      </c>
      <c r="E67" s="84"/>
      <c r="F67" s="46">
        <v>18</v>
      </c>
      <c r="G67" s="40">
        <v>3</v>
      </c>
      <c r="H67" s="41">
        <v>100</v>
      </c>
      <c r="I67" s="43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3</v>
      </c>
      <c r="V67" s="19">
        <f t="shared" ref="V67:V130" si="11">U67*H67</f>
        <v>300</v>
      </c>
    </row>
    <row r="68" spans="1:22" ht="16.5" customHeight="1">
      <c r="A68" s="2">
        <v>67</v>
      </c>
      <c r="B68" s="78"/>
      <c r="C68" s="37" t="s">
        <v>31</v>
      </c>
      <c r="D68" s="38">
        <v>0.375</v>
      </c>
      <c r="E68" s="84" t="s">
        <v>62</v>
      </c>
      <c r="F68" s="46">
        <v>15</v>
      </c>
      <c r="G68" s="40">
        <v>2.5</v>
      </c>
      <c r="H68" s="41">
        <v>100</v>
      </c>
      <c r="I68" s="43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2.5</v>
      </c>
      <c r="V68" s="19">
        <f t="shared" si="11"/>
        <v>250</v>
      </c>
    </row>
    <row r="69" spans="1:22" ht="16.5" customHeight="1">
      <c r="A69" s="2">
        <v>68</v>
      </c>
      <c r="B69" s="78"/>
      <c r="C69" s="37" t="s">
        <v>33</v>
      </c>
      <c r="D69" s="38">
        <v>0.625</v>
      </c>
      <c r="E69" s="84"/>
      <c r="F69" s="46">
        <v>15</v>
      </c>
      <c r="G69" s="40">
        <v>2.5</v>
      </c>
      <c r="H69" s="41">
        <v>100</v>
      </c>
      <c r="I69" s="43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2.5</v>
      </c>
      <c r="V69" s="19">
        <f t="shared" si="11"/>
        <v>250</v>
      </c>
    </row>
    <row r="70" spans="1:22" ht="16.5" customHeight="1">
      <c r="A70" s="2">
        <v>69</v>
      </c>
      <c r="B70" s="78"/>
      <c r="C70" s="37" t="s">
        <v>31</v>
      </c>
      <c r="D70" s="38">
        <v>0.375</v>
      </c>
      <c r="E70" s="84" t="s">
        <v>63</v>
      </c>
      <c r="F70" s="46">
        <v>16</v>
      </c>
      <c r="G70" s="40">
        <v>2.1</v>
      </c>
      <c r="H70" s="41">
        <v>100</v>
      </c>
      <c r="I70" s="43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2.1</v>
      </c>
      <c r="V70" s="19">
        <f t="shared" si="11"/>
        <v>210</v>
      </c>
    </row>
    <row r="71" spans="1:22" ht="16.5" customHeight="1">
      <c r="A71" s="2">
        <v>70</v>
      </c>
      <c r="B71" s="78"/>
      <c r="C71" s="37" t="s">
        <v>33</v>
      </c>
      <c r="D71" s="38">
        <v>0.625</v>
      </c>
      <c r="E71" s="84"/>
      <c r="F71" s="46">
        <v>16</v>
      </c>
      <c r="G71" s="40">
        <v>2.1</v>
      </c>
      <c r="H71" s="41">
        <v>100</v>
      </c>
      <c r="I71" s="43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2.1</v>
      </c>
      <c r="V71" s="19">
        <f t="shared" si="11"/>
        <v>210</v>
      </c>
    </row>
    <row r="72" spans="1:22" ht="16.5" customHeight="1">
      <c r="A72" s="2">
        <v>71</v>
      </c>
      <c r="B72" s="78"/>
      <c r="C72" s="37" t="s">
        <v>31</v>
      </c>
      <c r="D72" s="38">
        <v>0.375</v>
      </c>
      <c r="E72" s="84" t="s">
        <v>64</v>
      </c>
      <c r="F72" s="46">
        <v>18</v>
      </c>
      <c r="G72" s="40">
        <v>2</v>
      </c>
      <c r="H72" s="41">
        <v>100</v>
      </c>
      <c r="I72" s="43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</v>
      </c>
      <c r="V72" s="19">
        <f t="shared" si="11"/>
        <v>200</v>
      </c>
    </row>
    <row r="73" spans="1:22" ht="16.5" customHeight="1">
      <c r="A73" s="2">
        <v>72</v>
      </c>
      <c r="B73" s="79"/>
      <c r="C73" s="37" t="s">
        <v>33</v>
      </c>
      <c r="D73" s="38">
        <v>0.625</v>
      </c>
      <c r="E73" s="81"/>
      <c r="F73" s="46">
        <v>18</v>
      </c>
      <c r="G73" s="40">
        <v>2</v>
      </c>
      <c r="H73" s="41">
        <v>100</v>
      </c>
      <c r="I73" s="43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</v>
      </c>
      <c r="V73" s="19">
        <f t="shared" si="11"/>
        <v>200</v>
      </c>
    </row>
    <row r="74" spans="1:22" ht="16.5" customHeight="1">
      <c r="A74" s="2">
        <v>73</v>
      </c>
      <c r="B74" s="77" t="s">
        <v>65</v>
      </c>
      <c r="C74" s="37" t="s">
        <v>31</v>
      </c>
      <c r="D74" s="38">
        <v>0.375</v>
      </c>
      <c r="E74" s="83" t="s">
        <v>66</v>
      </c>
      <c r="F74" s="39">
        <v>23</v>
      </c>
      <c r="G74" s="40">
        <v>6.6</v>
      </c>
      <c r="H74" s="41">
        <v>100</v>
      </c>
      <c r="I74" s="43"/>
      <c r="J74" s="2">
        <f t="shared" si="6"/>
        <v>2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13.2</v>
      </c>
      <c r="V74" s="19">
        <f t="shared" si="11"/>
        <v>1320</v>
      </c>
    </row>
    <row r="75" spans="1:22" ht="16.5" customHeight="1">
      <c r="A75" s="2">
        <v>74</v>
      </c>
      <c r="B75" s="78"/>
      <c r="C75" s="37" t="s">
        <v>33</v>
      </c>
      <c r="D75" s="38">
        <v>0.54166666666666663</v>
      </c>
      <c r="E75" s="83"/>
      <c r="F75" s="39">
        <v>14</v>
      </c>
      <c r="G75" s="40">
        <v>6.6</v>
      </c>
      <c r="H75" s="41">
        <v>100</v>
      </c>
      <c r="I75" s="43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6.6</v>
      </c>
      <c r="V75" s="19">
        <f t="shared" si="11"/>
        <v>660</v>
      </c>
    </row>
    <row r="76" spans="1:22" ht="16.5" customHeight="1">
      <c r="A76" s="2">
        <v>75</v>
      </c>
      <c r="B76" s="78"/>
      <c r="C76" s="37" t="s">
        <v>33</v>
      </c>
      <c r="D76" s="38">
        <v>0.64583333333333337</v>
      </c>
      <c r="E76" s="83"/>
      <c r="F76" s="39">
        <v>9</v>
      </c>
      <c r="G76" s="40">
        <v>6.6</v>
      </c>
      <c r="H76" s="41">
        <v>100</v>
      </c>
      <c r="I76" s="43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6.6</v>
      </c>
      <c r="V76" s="19">
        <f t="shared" si="11"/>
        <v>660</v>
      </c>
    </row>
    <row r="77" spans="1:22" ht="16.5" customHeight="1">
      <c r="A77" s="2">
        <v>76</v>
      </c>
      <c r="B77" s="78"/>
      <c r="C77" s="37" t="s">
        <v>31</v>
      </c>
      <c r="D77" s="38">
        <v>0.375</v>
      </c>
      <c r="E77" s="83" t="s">
        <v>67</v>
      </c>
      <c r="F77" s="39">
        <v>34</v>
      </c>
      <c r="G77" s="40">
        <v>6.85</v>
      </c>
      <c r="H77" s="41">
        <v>100</v>
      </c>
      <c r="I77" s="43"/>
      <c r="J77" s="2">
        <f t="shared" si="6"/>
        <v>2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13.7</v>
      </c>
      <c r="V77" s="19">
        <f t="shared" si="11"/>
        <v>1370</v>
      </c>
    </row>
    <row r="78" spans="1:22" ht="16.5" customHeight="1">
      <c r="A78" s="2">
        <v>77</v>
      </c>
      <c r="B78" s="78"/>
      <c r="C78" s="37" t="s">
        <v>33</v>
      </c>
      <c r="D78" s="38">
        <v>0.54166666666666663</v>
      </c>
      <c r="E78" s="83"/>
      <c r="F78" s="39">
        <v>7</v>
      </c>
      <c r="G78" s="40">
        <v>6.85</v>
      </c>
      <c r="H78" s="41">
        <v>100</v>
      </c>
      <c r="I78" s="43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6.85</v>
      </c>
      <c r="V78" s="19">
        <f t="shared" si="11"/>
        <v>685</v>
      </c>
    </row>
    <row r="79" spans="1:22" ht="16.5" customHeight="1">
      <c r="A79" s="2">
        <v>78</v>
      </c>
      <c r="B79" s="78"/>
      <c r="C79" s="37" t="s">
        <v>33</v>
      </c>
      <c r="D79" s="38">
        <v>0.64583333333333337</v>
      </c>
      <c r="E79" s="83"/>
      <c r="F79" s="39">
        <v>27</v>
      </c>
      <c r="G79" s="40">
        <v>6.85</v>
      </c>
      <c r="H79" s="41">
        <v>100</v>
      </c>
      <c r="I79" s="43"/>
      <c r="J79" s="2">
        <f t="shared" si="6"/>
        <v>2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13.7</v>
      </c>
      <c r="V79" s="19">
        <f t="shared" si="11"/>
        <v>1370</v>
      </c>
    </row>
    <row r="80" spans="1:22" ht="16.5" customHeight="1">
      <c r="A80" s="2">
        <v>79</v>
      </c>
      <c r="B80" s="78"/>
      <c r="C80" s="37" t="s">
        <v>31</v>
      </c>
      <c r="D80" s="38">
        <v>0.375</v>
      </c>
      <c r="E80" s="83" t="s">
        <v>68</v>
      </c>
      <c r="F80" s="39">
        <v>30</v>
      </c>
      <c r="G80" s="40">
        <v>5.5</v>
      </c>
      <c r="H80" s="41">
        <v>100</v>
      </c>
      <c r="I80" s="43"/>
      <c r="J80" s="2">
        <f t="shared" si="6"/>
        <v>2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11</v>
      </c>
      <c r="V80" s="19">
        <f t="shared" si="11"/>
        <v>1100</v>
      </c>
    </row>
    <row r="81" spans="1:22" ht="16.5" customHeight="1">
      <c r="A81" s="2">
        <v>80</v>
      </c>
      <c r="B81" s="78"/>
      <c r="C81" s="37" t="s">
        <v>33</v>
      </c>
      <c r="D81" s="38">
        <v>0.54166666666666663</v>
      </c>
      <c r="E81" s="83"/>
      <c r="F81" s="39">
        <v>7</v>
      </c>
      <c r="G81" s="40">
        <v>5.5</v>
      </c>
      <c r="H81" s="41">
        <v>100</v>
      </c>
      <c r="I81" s="43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5.5</v>
      </c>
      <c r="V81" s="19">
        <f t="shared" si="11"/>
        <v>550</v>
      </c>
    </row>
    <row r="82" spans="1:22" ht="16.5" customHeight="1">
      <c r="A82" s="2">
        <v>81</v>
      </c>
      <c r="B82" s="78"/>
      <c r="C82" s="37" t="s">
        <v>33</v>
      </c>
      <c r="D82" s="38">
        <v>0.64583333333333337</v>
      </c>
      <c r="E82" s="83"/>
      <c r="F82" s="39">
        <v>23</v>
      </c>
      <c r="G82" s="40">
        <v>5.5</v>
      </c>
      <c r="H82" s="41">
        <v>100</v>
      </c>
      <c r="I82" s="43"/>
      <c r="J82" s="2">
        <f t="shared" si="6"/>
        <v>2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11</v>
      </c>
      <c r="V82" s="19">
        <f t="shared" si="11"/>
        <v>1100</v>
      </c>
    </row>
    <row r="83" spans="1:22" ht="16.5" customHeight="1">
      <c r="A83" s="2">
        <v>82</v>
      </c>
      <c r="B83" s="78"/>
      <c r="C83" s="37" t="s">
        <v>31</v>
      </c>
      <c r="D83" s="38">
        <v>0.375</v>
      </c>
      <c r="E83" s="80" t="s">
        <v>69</v>
      </c>
      <c r="F83" s="39">
        <v>32</v>
      </c>
      <c r="G83" s="40">
        <v>4</v>
      </c>
      <c r="H83" s="41">
        <v>100</v>
      </c>
      <c r="I83" s="43"/>
      <c r="J83" s="2">
        <f t="shared" si="6"/>
        <v>2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8</v>
      </c>
      <c r="V83" s="19">
        <f t="shared" si="11"/>
        <v>800</v>
      </c>
    </row>
    <row r="84" spans="1:22" ht="16.5" customHeight="1">
      <c r="A84" s="2">
        <v>83</v>
      </c>
      <c r="B84" s="78"/>
      <c r="C84" s="37" t="s">
        <v>33</v>
      </c>
      <c r="D84" s="38">
        <v>0.54166666666666663</v>
      </c>
      <c r="E84" s="84"/>
      <c r="F84" s="39">
        <v>5</v>
      </c>
      <c r="G84" s="40">
        <v>4</v>
      </c>
      <c r="H84" s="41">
        <v>100</v>
      </c>
      <c r="I84" s="43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4</v>
      </c>
      <c r="V84" s="19">
        <f t="shared" si="11"/>
        <v>400</v>
      </c>
    </row>
    <row r="85" spans="1:22" ht="16.5" customHeight="1">
      <c r="A85" s="2">
        <v>84</v>
      </c>
      <c r="B85" s="78"/>
      <c r="C85" s="37" t="s">
        <v>33</v>
      </c>
      <c r="D85" s="38">
        <v>0.64583333333333337</v>
      </c>
      <c r="E85" s="81"/>
      <c r="F85" s="39">
        <v>27</v>
      </c>
      <c r="G85" s="40">
        <v>4</v>
      </c>
      <c r="H85" s="41">
        <v>100</v>
      </c>
      <c r="I85" s="43"/>
      <c r="J85" s="2">
        <f t="shared" si="6"/>
        <v>2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8</v>
      </c>
      <c r="V85" s="19">
        <f t="shared" si="11"/>
        <v>800</v>
      </c>
    </row>
    <row r="86" spans="1:22" ht="16.5" customHeight="1">
      <c r="A86" s="2">
        <v>85</v>
      </c>
      <c r="B86" s="78"/>
      <c r="C86" s="37" t="s">
        <v>31</v>
      </c>
      <c r="D86" s="38">
        <v>0.375</v>
      </c>
      <c r="E86" s="80" t="s">
        <v>70</v>
      </c>
      <c r="F86" s="39">
        <v>19</v>
      </c>
      <c r="G86" s="40">
        <v>3</v>
      </c>
      <c r="H86" s="41">
        <v>100</v>
      </c>
      <c r="I86" s="43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3</v>
      </c>
      <c r="V86" s="19">
        <f t="shared" si="11"/>
        <v>300</v>
      </c>
    </row>
    <row r="87" spans="1:22" ht="16.5" customHeight="1">
      <c r="A87" s="2">
        <v>86</v>
      </c>
      <c r="B87" s="78"/>
      <c r="C87" s="37" t="s">
        <v>33</v>
      </c>
      <c r="D87" s="38">
        <v>0.54166666666666663</v>
      </c>
      <c r="E87" s="84"/>
      <c r="F87" s="39">
        <v>2</v>
      </c>
      <c r="G87" s="40">
        <v>3</v>
      </c>
      <c r="H87" s="41">
        <v>100</v>
      </c>
      <c r="I87" s="43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3</v>
      </c>
      <c r="V87" s="19">
        <f t="shared" si="11"/>
        <v>300</v>
      </c>
    </row>
    <row r="88" spans="1:22" ht="16.5" customHeight="1">
      <c r="A88" s="2">
        <v>87</v>
      </c>
      <c r="B88" s="78"/>
      <c r="C88" s="37" t="s">
        <v>33</v>
      </c>
      <c r="D88" s="38">
        <v>0.625</v>
      </c>
      <c r="E88" s="81"/>
      <c r="F88" s="39">
        <v>17</v>
      </c>
      <c r="G88" s="40">
        <v>3</v>
      </c>
      <c r="H88" s="41">
        <v>100</v>
      </c>
      <c r="I88" s="43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</v>
      </c>
      <c r="V88" s="19">
        <f t="shared" si="11"/>
        <v>300</v>
      </c>
    </row>
    <row r="89" spans="1:22" ht="16.5" customHeight="1">
      <c r="A89" s="2">
        <v>88</v>
      </c>
      <c r="B89" s="78"/>
      <c r="C89" s="37" t="s">
        <v>31</v>
      </c>
      <c r="D89" s="38">
        <v>0.375</v>
      </c>
      <c r="E89" s="80" t="s">
        <v>71</v>
      </c>
      <c r="F89" s="39">
        <v>6</v>
      </c>
      <c r="G89" s="40">
        <v>3.2</v>
      </c>
      <c r="H89" s="41">
        <v>100</v>
      </c>
      <c r="I89" s="43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3.2</v>
      </c>
      <c r="V89" s="19">
        <f t="shared" si="11"/>
        <v>320</v>
      </c>
    </row>
    <row r="90" spans="1:22" ht="16.5" customHeight="1">
      <c r="A90" s="2">
        <v>89</v>
      </c>
      <c r="B90" s="78"/>
      <c r="C90" s="37" t="s">
        <v>33</v>
      </c>
      <c r="D90" s="38">
        <v>0.54166666666666663</v>
      </c>
      <c r="E90" s="84"/>
      <c r="F90" s="39">
        <v>2</v>
      </c>
      <c r="G90" s="40">
        <v>3.2</v>
      </c>
      <c r="H90" s="41">
        <v>100</v>
      </c>
      <c r="I90" s="43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3.2</v>
      </c>
      <c r="V90" s="19">
        <f t="shared" si="11"/>
        <v>320</v>
      </c>
    </row>
    <row r="91" spans="1:22" ht="16.5" customHeight="1">
      <c r="A91" s="2">
        <v>90</v>
      </c>
      <c r="B91" s="78"/>
      <c r="C91" s="37" t="s">
        <v>33</v>
      </c>
      <c r="D91" s="38">
        <v>0.625</v>
      </c>
      <c r="E91" s="81"/>
      <c r="F91" s="39">
        <v>4</v>
      </c>
      <c r="G91" s="40">
        <v>3.2</v>
      </c>
      <c r="H91" s="41">
        <v>100</v>
      </c>
      <c r="I91" s="43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3.2</v>
      </c>
      <c r="V91" s="19">
        <f t="shared" si="11"/>
        <v>320</v>
      </c>
    </row>
    <row r="92" spans="1:22" ht="16.5" customHeight="1">
      <c r="A92" s="2">
        <v>91</v>
      </c>
      <c r="B92" s="78"/>
      <c r="C92" s="37" t="s">
        <v>31</v>
      </c>
      <c r="D92" s="38">
        <v>0.375</v>
      </c>
      <c r="E92" s="80" t="s">
        <v>72</v>
      </c>
      <c r="F92" s="39">
        <v>2</v>
      </c>
      <c r="G92" s="40">
        <v>2.1</v>
      </c>
      <c r="H92" s="41">
        <v>100</v>
      </c>
      <c r="I92" s="43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2.1</v>
      </c>
      <c r="V92" s="19">
        <f t="shared" si="11"/>
        <v>210</v>
      </c>
    </row>
    <row r="93" spans="1:22" ht="16.5" customHeight="1">
      <c r="A93" s="2">
        <v>92</v>
      </c>
      <c r="B93" s="78"/>
      <c r="C93" s="37" t="s">
        <v>33</v>
      </c>
      <c r="D93" s="38">
        <v>0.625</v>
      </c>
      <c r="E93" s="81"/>
      <c r="F93" s="39">
        <v>2</v>
      </c>
      <c r="G93" s="40">
        <v>2.1</v>
      </c>
      <c r="H93" s="41">
        <v>100</v>
      </c>
      <c r="I93" s="43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2.1</v>
      </c>
      <c r="V93" s="19">
        <f t="shared" si="11"/>
        <v>210</v>
      </c>
    </row>
    <row r="94" spans="1:22" ht="16.5" customHeight="1">
      <c r="A94" s="2">
        <v>93</v>
      </c>
      <c r="B94" s="78"/>
      <c r="C94" s="37" t="s">
        <v>31</v>
      </c>
      <c r="D94" s="38">
        <v>0.375</v>
      </c>
      <c r="E94" s="80" t="s">
        <v>73</v>
      </c>
      <c r="F94" s="39">
        <v>30</v>
      </c>
      <c r="G94" s="40">
        <v>3</v>
      </c>
      <c r="H94" s="41">
        <v>100</v>
      </c>
      <c r="I94" s="43"/>
      <c r="J94" s="2">
        <f t="shared" si="6"/>
        <v>2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6</v>
      </c>
      <c r="V94" s="19">
        <f t="shared" si="11"/>
        <v>600</v>
      </c>
    </row>
    <row r="95" spans="1:22" ht="16.5" customHeight="1">
      <c r="A95" s="2">
        <v>94</v>
      </c>
      <c r="B95" s="78"/>
      <c r="C95" s="37" t="s">
        <v>33</v>
      </c>
      <c r="D95" s="38">
        <v>0.54166666666666663</v>
      </c>
      <c r="E95" s="84"/>
      <c r="F95" s="39">
        <v>12</v>
      </c>
      <c r="G95" s="40">
        <v>3</v>
      </c>
      <c r="H95" s="41">
        <v>100</v>
      </c>
      <c r="I95" s="43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3</v>
      </c>
      <c r="V95" s="19">
        <f t="shared" si="11"/>
        <v>300</v>
      </c>
    </row>
    <row r="96" spans="1:22" ht="16.5" customHeight="1">
      <c r="A96" s="2">
        <v>95</v>
      </c>
      <c r="B96" s="78"/>
      <c r="C96" s="37" t="s">
        <v>33</v>
      </c>
      <c r="D96" s="38">
        <v>0.64583333333333337</v>
      </c>
      <c r="E96" s="81"/>
      <c r="F96" s="39">
        <v>18</v>
      </c>
      <c r="G96" s="40">
        <v>3</v>
      </c>
      <c r="H96" s="41">
        <v>100</v>
      </c>
      <c r="I96" s="43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3</v>
      </c>
      <c r="V96" s="19">
        <f t="shared" si="11"/>
        <v>300</v>
      </c>
    </row>
    <row r="97" spans="1:22" ht="16.5" customHeight="1">
      <c r="A97" s="2">
        <v>96</v>
      </c>
      <c r="B97" s="78"/>
      <c r="C97" s="37" t="s">
        <v>31</v>
      </c>
      <c r="D97" s="38">
        <v>0.375</v>
      </c>
      <c r="E97" s="80" t="s">
        <v>74</v>
      </c>
      <c r="F97" s="39">
        <v>15</v>
      </c>
      <c r="G97" s="40">
        <v>5</v>
      </c>
      <c r="H97" s="41">
        <v>100</v>
      </c>
      <c r="I97" s="43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5</v>
      </c>
      <c r="V97" s="19">
        <f t="shared" si="11"/>
        <v>500</v>
      </c>
    </row>
    <row r="98" spans="1:22" ht="16.5" customHeight="1">
      <c r="A98" s="2">
        <v>97</v>
      </c>
      <c r="B98" s="78"/>
      <c r="C98" s="37" t="s">
        <v>33</v>
      </c>
      <c r="D98" s="38">
        <v>0.54166666666666663</v>
      </c>
      <c r="E98" s="84"/>
      <c r="F98" s="39">
        <v>7</v>
      </c>
      <c r="G98" s="40">
        <v>5</v>
      </c>
      <c r="H98" s="41">
        <v>100</v>
      </c>
      <c r="I98" s="43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5</v>
      </c>
      <c r="V98" s="19">
        <f t="shared" si="11"/>
        <v>500</v>
      </c>
    </row>
    <row r="99" spans="1:22" ht="16.5" customHeight="1">
      <c r="A99" s="2">
        <v>98</v>
      </c>
      <c r="B99" s="79"/>
      <c r="C99" s="37" t="s">
        <v>33</v>
      </c>
      <c r="D99" s="38">
        <v>0.64583333333333337</v>
      </c>
      <c r="E99" s="81"/>
      <c r="F99" s="39">
        <v>8</v>
      </c>
      <c r="G99" s="40">
        <v>5</v>
      </c>
      <c r="H99" s="41">
        <v>100</v>
      </c>
      <c r="I99" s="43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5</v>
      </c>
      <c r="V99" s="19">
        <f t="shared" si="11"/>
        <v>500</v>
      </c>
    </row>
    <row r="100" spans="1:22" ht="16.5" customHeight="1">
      <c r="A100" s="2">
        <v>99</v>
      </c>
      <c r="B100" s="77" t="s">
        <v>75</v>
      </c>
      <c r="C100" s="37" t="s">
        <v>31</v>
      </c>
      <c r="D100" s="38">
        <v>0.39583333333333331</v>
      </c>
      <c r="E100" s="83" t="s">
        <v>76</v>
      </c>
      <c r="F100" s="39">
        <v>22</v>
      </c>
      <c r="G100" s="40">
        <v>5.1859999999999999</v>
      </c>
      <c r="H100" s="41">
        <v>100</v>
      </c>
      <c r="I100" s="43"/>
      <c r="J100" s="2">
        <f t="shared" si="6"/>
        <v>2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10.372</v>
      </c>
      <c r="V100" s="19">
        <f t="shared" si="11"/>
        <v>1037.2</v>
      </c>
    </row>
    <row r="101" spans="1:22" ht="16.5" customHeight="1">
      <c r="A101" s="2">
        <v>100</v>
      </c>
      <c r="B101" s="79"/>
      <c r="C101" s="37" t="s">
        <v>33</v>
      </c>
      <c r="D101" s="38">
        <v>0.625</v>
      </c>
      <c r="E101" s="83"/>
      <c r="F101" s="39">
        <v>22</v>
      </c>
      <c r="G101" s="40">
        <v>5.1859999999999999</v>
      </c>
      <c r="H101" s="41">
        <v>100</v>
      </c>
      <c r="I101" s="43"/>
      <c r="J101" s="2">
        <f t="shared" si="6"/>
        <v>2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10.372</v>
      </c>
      <c r="V101" s="19">
        <f t="shared" si="11"/>
        <v>1037.2</v>
      </c>
    </row>
    <row r="102" spans="1:22" ht="16.5" customHeight="1">
      <c r="A102" s="2">
        <v>101</v>
      </c>
      <c r="B102" s="77" t="s">
        <v>77</v>
      </c>
      <c r="C102" s="37" t="s">
        <v>31</v>
      </c>
      <c r="D102" s="38">
        <v>0.375</v>
      </c>
      <c r="E102" s="83" t="s">
        <v>78</v>
      </c>
      <c r="F102" s="39">
        <v>18</v>
      </c>
      <c r="G102" s="40">
        <v>4.5</v>
      </c>
      <c r="H102" s="41">
        <v>100</v>
      </c>
      <c r="I102" s="43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4.5</v>
      </c>
      <c r="V102" s="19">
        <f t="shared" si="11"/>
        <v>450</v>
      </c>
    </row>
    <row r="103" spans="1:22" ht="16.5" customHeight="1">
      <c r="A103" s="2">
        <v>102</v>
      </c>
      <c r="B103" s="78"/>
      <c r="C103" s="37" t="s">
        <v>33</v>
      </c>
      <c r="D103" s="38">
        <v>0.61805555555555558</v>
      </c>
      <c r="E103" s="83"/>
      <c r="F103" s="39">
        <v>18</v>
      </c>
      <c r="G103" s="40">
        <v>4.5</v>
      </c>
      <c r="H103" s="41">
        <v>100</v>
      </c>
      <c r="I103" s="43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4.5</v>
      </c>
      <c r="V103" s="19">
        <f t="shared" si="11"/>
        <v>450</v>
      </c>
    </row>
    <row r="104" spans="1:22" ht="16.5" customHeight="1">
      <c r="A104" s="2">
        <v>103</v>
      </c>
      <c r="B104" s="78"/>
      <c r="C104" s="37" t="s">
        <v>31</v>
      </c>
      <c r="D104" s="38">
        <v>0.375</v>
      </c>
      <c r="E104" s="83" t="s">
        <v>79</v>
      </c>
      <c r="F104" s="39">
        <v>25</v>
      </c>
      <c r="G104" s="40">
        <v>2.5</v>
      </c>
      <c r="H104" s="41">
        <v>100</v>
      </c>
      <c r="I104" s="43"/>
      <c r="J104" s="2">
        <f t="shared" si="6"/>
        <v>2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5</v>
      </c>
      <c r="V104" s="19">
        <f t="shared" si="11"/>
        <v>500</v>
      </c>
    </row>
    <row r="105" spans="1:22" ht="16.5" customHeight="1">
      <c r="A105" s="2">
        <v>104</v>
      </c>
      <c r="B105" s="78"/>
      <c r="C105" s="37" t="s">
        <v>33</v>
      </c>
      <c r="D105" s="38">
        <v>0.61805555555555558</v>
      </c>
      <c r="E105" s="83"/>
      <c r="F105" s="39">
        <v>25</v>
      </c>
      <c r="G105" s="40">
        <v>2.5</v>
      </c>
      <c r="H105" s="41">
        <v>100</v>
      </c>
      <c r="I105" s="43"/>
      <c r="J105" s="2">
        <f t="shared" si="6"/>
        <v>2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5</v>
      </c>
      <c r="V105" s="19">
        <f t="shared" si="11"/>
        <v>500</v>
      </c>
    </row>
    <row r="106" spans="1:22" ht="16.5" customHeight="1">
      <c r="A106" s="2">
        <v>105</v>
      </c>
      <c r="B106" s="78"/>
      <c r="C106" s="37" t="s">
        <v>31</v>
      </c>
      <c r="D106" s="38">
        <v>0.375</v>
      </c>
      <c r="E106" s="83" t="s">
        <v>80</v>
      </c>
      <c r="F106" s="39">
        <v>6</v>
      </c>
      <c r="G106" s="40">
        <v>2.2999999999999998</v>
      </c>
      <c r="H106" s="41">
        <v>100</v>
      </c>
      <c r="I106" s="43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2.2999999999999998</v>
      </c>
      <c r="V106" s="19">
        <f t="shared" si="11"/>
        <v>229.99999999999997</v>
      </c>
    </row>
    <row r="107" spans="1:22" ht="16.5" customHeight="1">
      <c r="A107" s="2">
        <v>106</v>
      </c>
      <c r="B107" s="78"/>
      <c r="C107" s="37" t="s">
        <v>33</v>
      </c>
      <c r="D107" s="38">
        <v>0.59722222222222221</v>
      </c>
      <c r="E107" s="83"/>
      <c r="F107" s="39">
        <v>6</v>
      </c>
      <c r="G107" s="40">
        <v>2.2999999999999998</v>
      </c>
      <c r="H107" s="41">
        <v>100</v>
      </c>
      <c r="I107" s="43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2.2999999999999998</v>
      </c>
      <c r="V107" s="19">
        <f t="shared" si="11"/>
        <v>229.99999999999997</v>
      </c>
    </row>
    <row r="108" spans="1:22" ht="16.5" customHeight="1">
      <c r="A108" s="2">
        <v>107</v>
      </c>
      <c r="B108" s="78"/>
      <c r="C108" s="37" t="s">
        <v>31</v>
      </c>
      <c r="D108" s="38">
        <v>0.375</v>
      </c>
      <c r="E108" s="80" t="s">
        <v>81</v>
      </c>
      <c r="F108" s="39">
        <v>9</v>
      </c>
      <c r="G108" s="40">
        <v>2.1</v>
      </c>
      <c r="H108" s="41">
        <v>100</v>
      </c>
      <c r="I108" s="43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2.1</v>
      </c>
      <c r="V108" s="19">
        <f t="shared" si="11"/>
        <v>210</v>
      </c>
    </row>
    <row r="109" spans="1:22" ht="16.5" customHeight="1">
      <c r="A109" s="2">
        <v>108</v>
      </c>
      <c r="B109" s="78"/>
      <c r="C109" s="37" t="s">
        <v>33</v>
      </c>
      <c r="D109" s="38">
        <v>0.58333333333333337</v>
      </c>
      <c r="E109" s="81"/>
      <c r="F109" s="39">
        <v>9</v>
      </c>
      <c r="G109" s="40">
        <v>2.1</v>
      </c>
      <c r="H109" s="41">
        <v>100</v>
      </c>
      <c r="I109" s="43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2.1</v>
      </c>
      <c r="V109" s="19">
        <f t="shared" si="11"/>
        <v>210</v>
      </c>
    </row>
    <row r="110" spans="1:22" ht="16.5" customHeight="1">
      <c r="A110" s="2">
        <v>109</v>
      </c>
      <c r="B110" s="78"/>
      <c r="C110" s="37" t="s">
        <v>31</v>
      </c>
      <c r="D110" s="38">
        <v>0.375</v>
      </c>
      <c r="E110" s="80" t="s">
        <v>82</v>
      </c>
      <c r="F110" s="39">
        <v>6</v>
      </c>
      <c r="G110" s="40">
        <v>2.1</v>
      </c>
      <c r="H110" s="41">
        <v>100</v>
      </c>
      <c r="I110" s="43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2.1</v>
      </c>
      <c r="V110" s="19">
        <f t="shared" si="11"/>
        <v>210</v>
      </c>
    </row>
    <row r="111" spans="1:22" ht="16.5" customHeight="1">
      <c r="A111" s="2">
        <v>110</v>
      </c>
      <c r="B111" s="78"/>
      <c r="C111" s="37" t="s">
        <v>33</v>
      </c>
      <c r="D111" s="38">
        <v>0.58333333333333337</v>
      </c>
      <c r="E111" s="81"/>
      <c r="F111" s="39">
        <v>6</v>
      </c>
      <c r="G111" s="40">
        <v>2.1</v>
      </c>
      <c r="H111" s="41">
        <v>100</v>
      </c>
      <c r="I111" s="43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2.1</v>
      </c>
      <c r="V111" s="19">
        <f t="shared" si="11"/>
        <v>210</v>
      </c>
    </row>
    <row r="112" spans="1:22" ht="16.5" customHeight="1">
      <c r="A112" s="2">
        <v>111</v>
      </c>
      <c r="B112" s="78"/>
      <c r="C112" s="37" t="s">
        <v>31</v>
      </c>
      <c r="D112" s="38">
        <v>0.375</v>
      </c>
      <c r="E112" s="80" t="s">
        <v>83</v>
      </c>
      <c r="F112" s="39">
        <v>4</v>
      </c>
      <c r="G112" s="40">
        <v>12.5</v>
      </c>
      <c r="H112" s="41">
        <v>100</v>
      </c>
      <c r="I112" s="43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12.5</v>
      </c>
      <c r="V112" s="19">
        <f t="shared" si="11"/>
        <v>1250</v>
      </c>
    </row>
    <row r="113" spans="1:22" ht="16.5" customHeight="1">
      <c r="A113" s="2">
        <v>112</v>
      </c>
      <c r="B113" s="79"/>
      <c r="C113" s="37" t="s">
        <v>33</v>
      </c>
      <c r="D113" s="38">
        <v>0.59722222222222221</v>
      </c>
      <c r="E113" s="81"/>
      <c r="F113" s="39">
        <v>4</v>
      </c>
      <c r="G113" s="40">
        <v>12.5</v>
      </c>
      <c r="H113" s="41">
        <v>100</v>
      </c>
      <c r="I113" s="43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12.5</v>
      </c>
      <c r="V113" s="19">
        <f t="shared" si="11"/>
        <v>1250</v>
      </c>
    </row>
    <row r="114" spans="1:22" ht="16.5" customHeight="1">
      <c r="A114" s="2">
        <v>113</v>
      </c>
      <c r="B114" s="77" t="s">
        <v>84</v>
      </c>
      <c r="C114" s="37" t="s">
        <v>31</v>
      </c>
      <c r="D114" s="38">
        <v>0.39583333333333331</v>
      </c>
      <c r="E114" s="83" t="s">
        <v>85</v>
      </c>
      <c r="F114" s="39">
        <v>21</v>
      </c>
      <c r="G114" s="40">
        <v>2.5</v>
      </c>
      <c r="H114" s="41">
        <v>100</v>
      </c>
      <c r="I114" s="43"/>
      <c r="J114" s="2">
        <f t="shared" si="6"/>
        <v>2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5</v>
      </c>
      <c r="V114" s="19">
        <f t="shared" si="11"/>
        <v>500</v>
      </c>
    </row>
    <row r="115" spans="1:22" ht="16.5" customHeight="1">
      <c r="A115" s="2">
        <v>114</v>
      </c>
      <c r="B115" s="78"/>
      <c r="C115" s="37" t="s">
        <v>33</v>
      </c>
      <c r="D115" s="38">
        <v>0.5625</v>
      </c>
      <c r="E115" s="83"/>
      <c r="F115" s="39">
        <v>12</v>
      </c>
      <c r="G115" s="40">
        <v>2.5</v>
      </c>
      <c r="H115" s="41">
        <v>100</v>
      </c>
      <c r="I115" s="43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2.5</v>
      </c>
      <c r="V115" s="19">
        <f t="shared" si="11"/>
        <v>250</v>
      </c>
    </row>
    <row r="116" spans="1:22" ht="16.5" customHeight="1">
      <c r="A116" s="2">
        <v>115</v>
      </c>
      <c r="B116" s="78"/>
      <c r="C116" s="37" t="s">
        <v>33</v>
      </c>
      <c r="D116" s="38">
        <v>0.64583333333333337</v>
      </c>
      <c r="E116" s="83"/>
      <c r="F116" s="39">
        <v>9</v>
      </c>
      <c r="G116" s="40">
        <v>2.5</v>
      </c>
      <c r="H116" s="41">
        <v>100</v>
      </c>
      <c r="I116" s="43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2.5</v>
      </c>
      <c r="V116" s="19">
        <f t="shared" si="11"/>
        <v>250</v>
      </c>
    </row>
    <row r="117" spans="1:22" ht="16.5" customHeight="1">
      <c r="A117" s="2">
        <v>116</v>
      </c>
      <c r="B117" s="78"/>
      <c r="C117" s="37" t="s">
        <v>31</v>
      </c>
      <c r="D117" s="38">
        <v>0.39583333333333331</v>
      </c>
      <c r="E117" s="83" t="s">
        <v>86</v>
      </c>
      <c r="F117" s="39">
        <v>22</v>
      </c>
      <c r="G117" s="40">
        <v>2</v>
      </c>
      <c r="H117" s="41">
        <v>100</v>
      </c>
      <c r="I117" s="43"/>
      <c r="J117" s="2">
        <f t="shared" si="6"/>
        <v>2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4</v>
      </c>
      <c r="V117" s="19">
        <f t="shared" si="11"/>
        <v>400</v>
      </c>
    </row>
    <row r="118" spans="1:22" ht="16.5" customHeight="1">
      <c r="A118" s="2">
        <v>117</v>
      </c>
      <c r="B118" s="78"/>
      <c r="C118" s="37" t="s">
        <v>33</v>
      </c>
      <c r="D118" s="38">
        <v>0.5625</v>
      </c>
      <c r="E118" s="83"/>
      <c r="F118" s="39">
        <v>11</v>
      </c>
      <c r="G118" s="40">
        <v>2</v>
      </c>
      <c r="H118" s="41">
        <v>100</v>
      </c>
      <c r="I118" s="43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</v>
      </c>
      <c r="V118" s="19">
        <f t="shared" si="11"/>
        <v>200</v>
      </c>
    </row>
    <row r="119" spans="1:22" ht="16.5" customHeight="1">
      <c r="A119" s="2">
        <v>118</v>
      </c>
      <c r="B119" s="78"/>
      <c r="C119" s="37" t="s">
        <v>33</v>
      </c>
      <c r="D119" s="38">
        <v>0.64583333333333337</v>
      </c>
      <c r="E119" s="83"/>
      <c r="F119" s="39">
        <v>11</v>
      </c>
      <c r="G119" s="40">
        <v>2</v>
      </c>
      <c r="H119" s="41">
        <v>100</v>
      </c>
      <c r="I119" s="43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2</v>
      </c>
      <c r="V119" s="19">
        <f t="shared" si="11"/>
        <v>200</v>
      </c>
    </row>
    <row r="120" spans="1:22" ht="16.5" customHeight="1">
      <c r="A120" s="2">
        <v>119</v>
      </c>
      <c r="B120" s="78"/>
      <c r="C120" s="37" t="s">
        <v>31</v>
      </c>
      <c r="D120" s="38">
        <v>0.39583333333333331</v>
      </c>
      <c r="E120" s="83" t="s">
        <v>87</v>
      </c>
      <c r="F120" s="39">
        <v>1</v>
      </c>
      <c r="G120" s="40">
        <v>2</v>
      </c>
      <c r="H120" s="41">
        <v>100</v>
      </c>
      <c r="I120" s="43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2</v>
      </c>
      <c r="V120" s="19">
        <f t="shared" si="11"/>
        <v>200</v>
      </c>
    </row>
    <row r="121" spans="1:22" ht="16.5" customHeight="1">
      <c r="A121" s="2">
        <v>120</v>
      </c>
      <c r="B121" s="79"/>
      <c r="C121" s="37" t="s">
        <v>33</v>
      </c>
      <c r="D121" s="38">
        <v>0.64583333333333337</v>
      </c>
      <c r="E121" s="83"/>
      <c r="F121" s="39">
        <v>1</v>
      </c>
      <c r="G121" s="40">
        <v>2</v>
      </c>
      <c r="H121" s="41">
        <v>100</v>
      </c>
      <c r="I121" s="43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2</v>
      </c>
      <c r="V121" s="19">
        <f t="shared" si="11"/>
        <v>200</v>
      </c>
    </row>
    <row r="122" spans="1:22" ht="16.5" customHeight="1">
      <c r="A122" s="2">
        <v>121</v>
      </c>
      <c r="B122" s="77" t="s">
        <v>88</v>
      </c>
      <c r="C122" s="37" t="s">
        <v>31</v>
      </c>
      <c r="D122" s="38">
        <v>0.39583333333333331</v>
      </c>
      <c r="E122" s="83" t="s">
        <v>89</v>
      </c>
      <c r="F122" s="39">
        <v>6</v>
      </c>
      <c r="G122" s="40">
        <v>2.5</v>
      </c>
      <c r="H122" s="41">
        <v>100</v>
      </c>
      <c r="I122" s="43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2.5</v>
      </c>
      <c r="V122" s="19">
        <f t="shared" si="11"/>
        <v>250</v>
      </c>
    </row>
    <row r="123" spans="1:22" ht="16.5" customHeight="1">
      <c r="A123" s="2">
        <v>122</v>
      </c>
      <c r="B123" s="78"/>
      <c r="C123" s="37" t="s">
        <v>33</v>
      </c>
      <c r="D123" s="38">
        <v>0.63888888888888895</v>
      </c>
      <c r="E123" s="83"/>
      <c r="F123" s="39">
        <v>6</v>
      </c>
      <c r="G123" s="40">
        <v>2.5</v>
      </c>
      <c r="H123" s="41">
        <v>100</v>
      </c>
      <c r="I123" s="43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2.5</v>
      </c>
      <c r="V123" s="19">
        <f t="shared" si="11"/>
        <v>250</v>
      </c>
    </row>
    <row r="124" spans="1:22" ht="16.5" customHeight="1">
      <c r="A124" s="2">
        <v>123</v>
      </c>
      <c r="B124" s="78"/>
      <c r="C124" s="37" t="s">
        <v>31</v>
      </c>
      <c r="D124" s="38">
        <v>0.39583333333333331</v>
      </c>
      <c r="E124" s="83" t="s">
        <v>90</v>
      </c>
      <c r="F124" s="39">
        <v>25</v>
      </c>
      <c r="G124" s="40">
        <v>2</v>
      </c>
      <c r="H124" s="41">
        <v>100</v>
      </c>
      <c r="I124" s="43"/>
      <c r="J124" s="2">
        <f t="shared" si="6"/>
        <v>2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4</v>
      </c>
      <c r="V124" s="19">
        <f t="shared" si="11"/>
        <v>400</v>
      </c>
    </row>
    <row r="125" spans="1:22" ht="16.5" customHeight="1">
      <c r="A125" s="2">
        <v>124</v>
      </c>
      <c r="B125" s="78"/>
      <c r="C125" s="37" t="s">
        <v>33</v>
      </c>
      <c r="D125" s="38">
        <v>0.54166666666666663</v>
      </c>
      <c r="E125" s="83"/>
      <c r="F125" s="39">
        <v>11</v>
      </c>
      <c r="G125" s="40">
        <v>2</v>
      </c>
      <c r="H125" s="41">
        <v>100</v>
      </c>
      <c r="I125" s="43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2</v>
      </c>
      <c r="V125" s="19">
        <f t="shared" si="11"/>
        <v>200</v>
      </c>
    </row>
    <row r="126" spans="1:22" ht="16.5" customHeight="1">
      <c r="A126" s="2">
        <v>125</v>
      </c>
      <c r="B126" s="78"/>
      <c r="C126" s="37" t="s">
        <v>33</v>
      </c>
      <c r="D126" s="38">
        <v>0.63888888888888895</v>
      </c>
      <c r="E126" s="83"/>
      <c r="F126" s="39">
        <v>14</v>
      </c>
      <c r="G126" s="40">
        <v>2</v>
      </c>
      <c r="H126" s="41">
        <v>100</v>
      </c>
      <c r="I126" s="43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2</v>
      </c>
      <c r="V126" s="19">
        <f t="shared" si="11"/>
        <v>200</v>
      </c>
    </row>
    <row r="127" spans="1:22" ht="16.5" customHeight="1">
      <c r="A127" s="2">
        <v>126</v>
      </c>
      <c r="B127" s="78"/>
      <c r="C127" s="37" t="s">
        <v>31</v>
      </c>
      <c r="D127" s="38">
        <v>0.39583333333333331</v>
      </c>
      <c r="E127" s="83" t="s">
        <v>91</v>
      </c>
      <c r="F127" s="39">
        <v>22</v>
      </c>
      <c r="G127" s="40">
        <v>3</v>
      </c>
      <c r="H127" s="41">
        <v>100</v>
      </c>
      <c r="I127" s="43"/>
      <c r="J127" s="2">
        <f t="shared" si="6"/>
        <v>2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6</v>
      </c>
      <c r="V127" s="19">
        <f t="shared" si="11"/>
        <v>600</v>
      </c>
    </row>
    <row r="128" spans="1:22" ht="16.5" customHeight="1">
      <c r="A128" s="2">
        <v>127</v>
      </c>
      <c r="B128" s="78"/>
      <c r="C128" s="37" t="s">
        <v>33</v>
      </c>
      <c r="D128" s="38">
        <v>0.54166666666666663</v>
      </c>
      <c r="E128" s="83"/>
      <c r="F128" s="39">
        <v>7</v>
      </c>
      <c r="G128" s="40">
        <v>3</v>
      </c>
      <c r="H128" s="41">
        <v>100</v>
      </c>
      <c r="I128" s="43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3</v>
      </c>
      <c r="V128" s="19">
        <f t="shared" si="11"/>
        <v>300</v>
      </c>
    </row>
    <row r="129" spans="1:22" ht="16.5" customHeight="1">
      <c r="A129" s="2">
        <v>128</v>
      </c>
      <c r="B129" s="78"/>
      <c r="C129" s="37" t="s">
        <v>33</v>
      </c>
      <c r="D129" s="38">
        <v>0.63888888888888895</v>
      </c>
      <c r="E129" s="83"/>
      <c r="F129" s="39">
        <v>15</v>
      </c>
      <c r="G129" s="40">
        <v>3</v>
      </c>
      <c r="H129" s="41">
        <v>100</v>
      </c>
      <c r="I129" s="43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3</v>
      </c>
      <c r="V129" s="19">
        <f t="shared" si="11"/>
        <v>300</v>
      </c>
    </row>
    <row r="130" spans="1:22" ht="16.5" customHeight="1">
      <c r="A130" s="2">
        <v>129</v>
      </c>
      <c r="B130" s="78"/>
      <c r="C130" s="37" t="s">
        <v>31</v>
      </c>
      <c r="D130" s="38">
        <v>0.39583333333333331</v>
      </c>
      <c r="E130" s="83" t="s">
        <v>92</v>
      </c>
      <c r="F130" s="39">
        <v>11</v>
      </c>
      <c r="G130" s="40">
        <v>4</v>
      </c>
      <c r="H130" s="41">
        <v>100</v>
      </c>
      <c r="I130" s="43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4</v>
      </c>
      <c r="V130" s="19">
        <f t="shared" si="11"/>
        <v>400</v>
      </c>
    </row>
    <row r="131" spans="1:22" ht="16.5" customHeight="1">
      <c r="A131" s="2">
        <v>130</v>
      </c>
      <c r="B131" s="78"/>
      <c r="C131" s="37" t="s">
        <v>33</v>
      </c>
      <c r="D131" s="38">
        <v>0.54166666666666663</v>
      </c>
      <c r="E131" s="83"/>
      <c r="F131" s="39">
        <v>2</v>
      </c>
      <c r="G131" s="40">
        <v>4</v>
      </c>
      <c r="H131" s="41">
        <v>100</v>
      </c>
      <c r="I131" s="43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4</v>
      </c>
      <c r="V131" s="19">
        <f t="shared" ref="V131:V194" si="17">U131*H131</f>
        <v>400</v>
      </c>
    </row>
    <row r="132" spans="1:22" ht="16.5" customHeight="1">
      <c r="A132" s="2">
        <v>131</v>
      </c>
      <c r="B132" s="79"/>
      <c r="C132" s="37" t="s">
        <v>33</v>
      </c>
      <c r="D132" s="38">
        <v>0.63888888888888895</v>
      </c>
      <c r="E132" s="83"/>
      <c r="F132" s="39">
        <v>2</v>
      </c>
      <c r="G132" s="40">
        <v>4</v>
      </c>
      <c r="H132" s="41">
        <v>100</v>
      </c>
      <c r="I132" s="43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4</v>
      </c>
      <c r="V132" s="19">
        <f t="shared" si="17"/>
        <v>400</v>
      </c>
    </row>
    <row r="133" spans="1:22" ht="16.5" customHeight="1">
      <c r="A133" s="2">
        <v>132</v>
      </c>
      <c r="B133" s="77" t="s">
        <v>93</v>
      </c>
      <c r="C133" s="37" t="s">
        <v>31</v>
      </c>
      <c r="D133" s="38">
        <v>0.375</v>
      </c>
      <c r="E133" s="83" t="s">
        <v>94</v>
      </c>
      <c r="F133" s="39">
        <v>6</v>
      </c>
      <c r="G133" s="40">
        <v>2.2999999999999998</v>
      </c>
      <c r="H133" s="41">
        <v>100</v>
      </c>
      <c r="I133" s="43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2.2999999999999998</v>
      </c>
      <c r="V133" s="19">
        <f t="shared" si="17"/>
        <v>229.99999999999997</v>
      </c>
    </row>
    <row r="134" spans="1:22" ht="16.5" customHeight="1">
      <c r="A134" s="2">
        <v>133</v>
      </c>
      <c r="B134" s="78"/>
      <c r="C134" s="37" t="s">
        <v>33</v>
      </c>
      <c r="D134" s="38">
        <v>0.54166666666666663</v>
      </c>
      <c r="E134" s="83"/>
      <c r="F134" s="39">
        <v>2</v>
      </c>
      <c r="G134" s="40">
        <v>2.2999999999999998</v>
      </c>
      <c r="H134" s="41">
        <v>100</v>
      </c>
      <c r="I134" s="43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2.2999999999999998</v>
      </c>
      <c r="V134" s="19">
        <f t="shared" si="17"/>
        <v>229.99999999999997</v>
      </c>
    </row>
    <row r="135" spans="1:22" ht="16.5" customHeight="1">
      <c r="A135" s="2">
        <v>134</v>
      </c>
      <c r="B135" s="78"/>
      <c r="C135" s="37" t="s">
        <v>33</v>
      </c>
      <c r="D135" s="38">
        <v>0.60069444444444442</v>
      </c>
      <c r="E135" s="83"/>
      <c r="F135" s="39">
        <v>4</v>
      </c>
      <c r="G135" s="40">
        <v>2.2999999999999998</v>
      </c>
      <c r="H135" s="41">
        <v>100</v>
      </c>
      <c r="I135" s="43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2.2999999999999998</v>
      </c>
      <c r="V135" s="19">
        <f t="shared" si="17"/>
        <v>229.99999999999997</v>
      </c>
    </row>
    <row r="136" spans="1:22" ht="16.5" customHeight="1">
      <c r="A136" s="2">
        <v>135</v>
      </c>
      <c r="B136" s="78"/>
      <c r="C136" s="37" t="s">
        <v>31</v>
      </c>
      <c r="D136" s="38">
        <v>0.375</v>
      </c>
      <c r="E136" s="83" t="s">
        <v>95</v>
      </c>
      <c r="F136" s="39">
        <v>5</v>
      </c>
      <c r="G136" s="40">
        <v>1.6</v>
      </c>
      <c r="H136" s="41">
        <v>100</v>
      </c>
      <c r="I136" s="43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1.6</v>
      </c>
      <c r="V136" s="19">
        <f t="shared" si="17"/>
        <v>160</v>
      </c>
    </row>
    <row r="137" spans="1:22" ht="16.5" customHeight="1">
      <c r="A137" s="2">
        <v>136</v>
      </c>
      <c r="B137" s="78"/>
      <c r="C137" s="37" t="s">
        <v>33</v>
      </c>
      <c r="D137" s="38">
        <v>0.54166666666666663</v>
      </c>
      <c r="E137" s="83"/>
      <c r="F137" s="39">
        <v>3</v>
      </c>
      <c r="G137" s="40">
        <v>1.6</v>
      </c>
      <c r="H137" s="41">
        <v>100</v>
      </c>
      <c r="I137" s="43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1.6</v>
      </c>
      <c r="V137" s="19">
        <f t="shared" si="17"/>
        <v>160</v>
      </c>
    </row>
    <row r="138" spans="1:22" ht="16.5" customHeight="1">
      <c r="A138" s="2">
        <v>137</v>
      </c>
      <c r="B138" s="78"/>
      <c r="C138" s="37" t="s">
        <v>33</v>
      </c>
      <c r="D138" s="38">
        <v>0.625</v>
      </c>
      <c r="E138" s="83"/>
      <c r="F138" s="39">
        <v>8</v>
      </c>
      <c r="G138" s="40">
        <v>1.6</v>
      </c>
      <c r="H138" s="41">
        <v>100</v>
      </c>
      <c r="I138" s="43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1.6</v>
      </c>
      <c r="V138" s="19">
        <f t="shared" si="17"/>
        <v>160</v>
      </c>
    </row>
    <row r="139" spans="1:22" ht="16.5" customHeight="1">
      <c r="A139" s="2">
        <v>138</v>
      </c>
      <c r="B139" s="78"/>
      <c r="C139" s="37" t="s">
        <v>31</v>
      </c>
      <c r="D139" s="38">
        <v>0.375</v>
      </c>
      <c r="E139" s="83" t="s">
        <v>96</v>
      </c>
      <c r="F139" s="39">
        <v>9</v>
      </c>
      <c r="G139" s="40">
        <v>3</v>
      </c>
      <c r="H139" s="41">
        <v>100</v>
      </c>
      <c r="I139" s="43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3</v>
      </c>
      <c r="V139" s="19">
        <f t="shared" si="17"/>
        <v>300</v>
      </c>
    </row>
    <row r="140" spans="1:22" ht="16.5" customHeight="1">
      <c r="A140" s="2">
        <v>139</v>
      </c>
      <c r="B140" s="78"/>
      <c r="C140" s="37" t="s">
        <v>33</v>
      </c>
      <c r="D140" s="38">
        <v>0.54166666666666663</v>
      </c>
      <c r="E140" s="83"/>
      <c r="F140" s="39">
        <v>4</v>
      </c>
      <c r="G140" s="40">
        <v>3</v>
      </c>
      <c r="H140" s="41">
        <v>100</v>
      </c>
      <c r="I140" s="43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3</v>
      </c>
      <c r="V140" s="19">
        <f t="shared" si="17"/>
        <v>300</v>
      </c>
    </row>
    <row r="141" spans="1:22" ht="16.5" customHeight="1">
      <c r="A141" s="2">
        <v>140</v>
      </c>
      <c r="B141" s="78"/>
      <c r="C141" s="37" t="s">
        <v>33</v>
      </c>
      <c r="D141" s="38">
        <v>0.625</v>
      </c>
      <c r="E141" s="83"/>
      <c r="F141" s="39">
        <v>5</v>
      </c>
      <c r="G141" s="40">
        <v>3</v>
      </c>
      <c r="H141" s="41">
        <v>100</v>
      </c>
      <c r="I141" s="43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3</v>
      </c>
      <c r="V141" s="19">
        <f t="shared" si="17"/>
        <v>300</v>
      </c>
    </row>
    <row r="142" spans="1:22" ht="16.5" customHeight="1">
      <c r="A142" s="2">
        <v>141</v>
      </c>
      <c r="B142" s="78"/>
      <c r="C142" s="37" t="s">
        <v>31</v>
      </c>
      <c r="D142" s="38">
        <v>0.375</v>
      </c>
      <c r="E142" s="83" t="s">
        <v>97</v>
      </c>
      <c r="F142" s="39">
        <v>6</v>
      </c>
      <c r="G142" s="40">
        <v>2.2000000000000002</v>
      </c>
      <c r="H142" s="41">
        <v>100</v>
      </c>
      <c r="I142" s="43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2.2000000000000002</v>
      </c>
      <c r="V142" s="19">
        <f t="shared" si="17"/>
        <v>220.00000000000003</v>
      </c>
    </row>
    <row r="143" spans="1:22" ht="16.5" customHeight="1">
      <c r="A143" s="2">
        <v>142</v>
      </c>
      <c r="B143" s="78"/>
      <c r="C143" s="37" t="s">
        <v>33</v>
      </c>
      <c r="D143" s="38">
        <v>0.54166666666666663</v>
      </c>
      <c r="E143" s="83"/>
      <c r="F143" s="39">
        <v>3</v>
      </c>
      <c r="G143" s="40">
        <v>2.2000000000000002</v>
      </c>
      <c r="H143" s="41">
        <v>100</v>
      </c>
      <c r="I143" s="43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2.2000000000000002</v>
      </c>
      <c r="V143" s="19">
        <f t="shared" si="17"/>
        <v>220.00000000000003</v>
      </c>
    </row>
    <row r="144" spans="1:22" ht="16.5" customHeight="1">
      <c r="A144" s="2">
        <v>143</v>
      </c>
      <c r="B144" s="78"/>
      <c r="C144" s="37" t="s">
        <v>33</v>
      </c>
      <c r="D144" s="38">
        <v>0.60069444444444442</v>
      </c>
      <c r="E144" s="83"/>
      <c r="F144" s="39">
        <v>3</v>
      </c>
      <c r="G144" s="40">
        <v>2.2000000000000002</v>
      </c>
      <c r="H144" s="41">
        <v>100</v>
      </c>
      <c r="I144" s="43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2.2000000000000002</v>
      </c>
      <c r="V144" s="19">
        <f t="shared" si="17"/>
        <v>220.00000000000003</v>
      </c>
    </row>
    <row r="145" spans="1:25" ht="16.5" customHeight="1">
      <c r="A145" s="2">
        <v>144</v>
      </c>
      <c r="B145" s="78"/>
      <c r="C145" s="37" t="s">
        <v>31</v>
      </c>
      <c r="D145" s="38">
        <v>0.375</v>
      </c>
      <c r="E145" s="83" t="s">
        <v>98</v>
      </c>
      <c r="F145" s="39">
        <v>4</v>
      </c>
      <c r="G145" s="40">
        <v>4</v>
      </c>
      <c r="H145" s="41">
        <v>100</v>
      </c>
      <c r="I145" s="43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4</v>
      </c>
      <c r="V145" s="19">
        <f t="shared" si="17"/>
        <v>400</v>
      </c>
    </row>
    <row r="146" spans="1:25" ht="16.5" customHeight="1">
      <c r="A146" s="2">
        <v>145</v>
      </c>
      <c r="B146" s="78"/>
      <c r="C146" s="37" t="s">
        <v>33</v>
      </c>
      <c r="D146" s="38">
        <v>0.60069444444444442</v>
      </c>
      <c r="E146" s="83"/>
      <c r="F146" s="39">
        <v>4</v>
      </c>
      <c r="G146" s="40">
        <v>4</v>
      </c>
      <c r="H146" s="41">
        <v>100</v>
      </c>
      <c r="I146" s="43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4</v>
      </c>
      <c r="V146" s="19">
        <f t="shared" si="17"/>
        <v>400</v>
      </c>
    </row>
    <row r="147" spans="1:25" ht="16.5" customHeight="1">
      <c r="A147" s="2">
        <v>146</v>
      </c>
      <c r="B147" s="78"/>
      <c r="C147" s="37" t="s">
        <v>31</v>
      </c>
      <c r="D147" s="38">
        <v>0.375</v>
      </c>
      <c r="E147" s="83" t="s">
        <v>99</v>
      </c>
      <c r="F147" s="39">
        <v>3</v>
      </c>
      <c r="G147" s="40">
        <v>3.5</v>
      </c>
      <c r="H147" s="41">
        <v>100</v>
      </c>
      <c r="I147" s="43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3.5</v>
      </c>
      <c r="V147" s="19">
        <f t="shared" si="17"/>
        <v>350</v>
      </c>
    </row>
    <row r="148" spans="1:25" ht="16.5" customHeight="1">
      <c r="A148" s="2">
        <v>147</v>
      </c>
      <c r="B148" s="78"/>
      <c r="C148" s="37" t="s">
        <v>33</v>
      </c>
      <c r="D148" s="38">
        <v>0.54166666666666663</v>
      </c>
      <c r="E148" s="83"/>
      <c r="F148" s="39">
        <v>1</v>
      </c>
      <c r="G148" s="40">
        <v>3.5</v>
      </c>
      <c r="H148" s="41">
        <v>100</v>
      </c>
      <c r="I148" s="43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3.5</v>
      </c>
      <c r="V148" s="19">
        <f t="shared" si="17"/>
        <v>350</v>
      </c>
    </row>
    <row r="149" spans="1:25" ht="16.5" customHeight="1">
      <c r="A149" s="2">
        <v>148</v>
      </c>
      <c r="B149" s="78"/>
      <c r="C149" s="37" t="s">
        <v>33</v>
      </c>
      <c r="D149" s="38">
        <v>0.625</v>
      </c>
      <c r="E149" s="83"/>
      <c r="F149" s="39">
        <v>2</v>
      </c>
      <c r="G149" s="40">
        <v>3.5</v>
      </c>
      <c r="H149" s="41">
        <v>100</v>
      </c>
      <c r="I149" s="43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3.5</v>
      </c>
      <c r="V149" s="19">
        <f t="shared" si="17"/>
        <v>350</v>
      </c>
    </row>
    <row r="150" spans="1:25" ht="16.5" customHeight="1">
      <c r="A150" s="2">
        <v>149</v>
      </c>
      <c r="B150" s="78"/>
      <c r="C150" s="37" t="s">
        <v>31</v>
      </c>
      <c r="D150" s="38">
        <v>0.375</v>
      </c>
      <c r="E150" s="83" t="s">
        <v>100</v>
      </c>
      <c r="F150" s="39">
        <v>17</v>
      </c>
      <c r="G150" s="40">
        <v>4</v>
      </c>
      <c r="H150" s="41">
        <v>100</v>
      </c>
      <c r="I150" s="43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4</v>
      </c>
      <c r="V150" s="19">
        <f t="shared" si="17"/>
        <v>400</v>
      </c>
    </row>
    <row r="151" spans="1:25" ht="16.5" customHeight="1">
      <c r="A151" s="2">
        <v>150</v>
      </c>
      <c r="B151" s="78"/>
      <c r="C151" s="37" t="s">
        <v>33</v>
      </c>
      <c r="D151" s="38">
        <v>0.54166666666666663</v>
      </c>
      <c r="E151" s="83"/>
      <c r="F151" s="39">
        <v>6</v>
      </c>
      <c r="G151" s="40">
        <v>4</v>
      </c>
      <c r="H151" s="41">
        <v>100</v>
      </c>
      <c r="I151" s="43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4</v>
      </c>
      <c r="V151" s="19">
        <f t="shared" si="17"/>
        <v>400</v>
      </c>
    </row>
    <row r="152" spans="1:25" ht="16.5" customHeight="1">
      <c r="A152" s="2">
        <v>151</v>
      </c>
      <c r="B152" s="79"/>
      <c r="C152" s="37" t="s">
        <v>33</v>
      </c>
      <c r="D152" s="38">
        <v>0.625</v>
      </c>
      <c r="E152" s="83"/>
      <c r="F152" s="39">
        <v>11</v>
      </c>
      <c r="G152" s="40">
        <v>4</v>
      </c>
      <c r="H152" s="41">
        <v>100</v>
      </c>
      <c r="I152" s="43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4</v>
      </c>
      <c r="V152" s="19">
        <f t="shared" si="17"/>
        <v>400</v>
      </c>
    </row>
    <row r="153" spans="1:25" s="16" customFormat="1" ht="16.5" customHeight="1">
      <c r="A153" s="2">
        <v>152</v>
      </c>
      <c r="B153" s="77" t="s">
        <v>101</v>
      </c>
      <c r="C153" s="37" t="s">
        <v>31</v>
      </c>
      <c r="D153" s="38">
        <v>0.375</v>
      </c>
      <c r="E153" s="83" t="s">
        <v>102</v>
      </c>
      <c r="F153" s="39">
        <v>20</v>
      </c>
      <c r="G153" s="40">
        <v>3.5</v>
      </c>
      <c r="H153" s="41">
        <v>100</v>
      </c>
      <c r="I153" s="43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3.5</v>
      </c>
      <c r="V153" s="19">
        <f t="shared" si="17"/>
        <v>350</v>
      </c>
      <c r="W153" s="20"/>
      <c r="X153" s="20"/>
      <c r="Y153" s="20"/>
    </row>
    <row r="154" spans="1:25" s="16" customFormat="1" ht="16.5" customHeight="1">
      <c r="A154" s="2">
        <v>153</v>
      </c>
      <c r="B154" s="78"/>
      <c r="C154" s="37" t="s">
        <v>33</v>
      </c>
      <c r="D154" s="38">
        <v>0.625</v>
      </c>
      <c r="E154" s="83"/>
      <c r="F154" s="39">
        <v>20</v>
      </c>
      <c r="G154" s="40">
        <v>3.5</v>
      </c>
      <c r="H154" s="41">
        <v>100</v>
      </c>
      <c r="I154" s="43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3.5</v>
      </c>
      <c r="V154" s="19">
        <f t="shared" si="17"/>
        <v>350</v>
      </c>
      <c r="W154" s="20"/>
      <c r="X154" s="20"/>
      <c r="Y154" s="20"/>
    </row>
    <row r="155" spans="1:25" s="16" customFormat="1" ht="16.5" customHeight="1">
      <c r="A155" s="2">
        <v>154</v>
      </c>
      <c r="B155" s="78"/>
      <c r="C155" s="37" t="s">
        <v>31</v>
      </c>
      <c r="D155" s="38">
        <v>0.375</v>
      </c>
      <c r="E155" s="83" t="s">
        <v>103</v>
      </c>
      <c r="F155" s="39">
        <v>32</v>
      </c>
      <c r="G155" s="40">
        <v>2</v>
      </c>
      <c r="H155" s="41">
        <v>100</v>
      </c>
      <c r="I155" s="43"/>
      <c r="J155" s="2">
        <f t="shared" si="12"/>
        <v>2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4</v>
      </c>
      <c r="V155" s="19">
        <f t="shared" si="17"/>
        <v>400</v>
      </c>
      <c r="W155" s="20"/>
      <c r="X155" s="20"/>
      <c r="Y155" s="20"/>
    </row>
    <row r="156" spans="1:25" ht="16.5" customHeight="1">
      <c r="A156" s="2">
        <v>155</v>
      </c>
      <c r="B156" s="78"/>
      <c r="C156" s="37" t="s">
        <v>33</v>
      </c>
      <c r="D156" s="38">
        <v>0.625</v>
      </c>
      <c r="E156" s="83"/>
      <c r="F156" s="39">
        <v>32</v>
      </c>
      <c r="G156" s="40">
        <v>2</v>
      </c>
      <c r="H156" s="41">
        <v>100</v>
      </c>
      <c r="I156" s="43"/>
      <c r="J156" s="2">
        <f t="shared" si="12"/>
        <v>2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4</v>
      </c>
      <c r="V156" s="19">
        <f t="shared" si="17"/>
        <v>400</v>
      </c>
    </row>
    <row r="157" spans="1:25" ht="16.5" customHeight="1">
      <c r="A157" s="2">
        <v>156</v>
      </c>
      <c r="B157" s="78"/>
      <c r="C157" s="37" t="s">
        <v>31</v>
      </c>
      <c r="D157" s="38">
        <v>0.375</v>
      </c>
      <c r="E157" s="83" t="s">
        <v>104</v>
      </c>
      <c r="F157" s="39">
        <v>32</v>
      </c>
      <c r="G157" s="40">
        <v>3.5</v>
      </c>
      <c r="H157" s="41">
        <v>100</v>
      </c>
      <c r="I157" s="43"/>
      <c r="J157" s="2">
        <f t="shared" si="12"/>
        <v>2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7</v>
      </c>
      <c r="V157" s="19">
        <f t="shared" si="17"/>
        <v>700</v>
      </c>
    </row>
    <row r="158" spans="1:25" ht="16.5" customHeight="1">
      <c r="A158" s="2">
        <v>157</v>
      </c>
      <c r="B158" s="78"/>
      <c r="C158" s="37" t="s">
        <v>33</v>
      </c>
      <c r="D158" s="38">
        <v>0.625</v>
      </c>
      <c r="E158" s="83"/>
      <c r="F158" s="39">
        <v>32</v>
      </c>
      <c r="G158" s="40">
        <v>3.5</v>
      </c>
      <c r="H158" s="41">
        <v>100</v>
      </c>
      <c r="I158" s="43"/>
      <c r="J158" s="2">
        <f t="shared" si="12"/>
        <v>2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7</v>
      </c>
      <c r="V158" s="19">
        <f t="shared" si="17"/>
        <v>700</v>
      </c>
    </row>
    <row r="159" spans="1:25" ht="16.5" customHeight="1">
      <c r="A159" s="2">
        <v>158</v>
      </c>
      <c r="B159" s="78"/>
      <c r="C159" s="37" t="s">
        <v>31</v>
      </c>
      <c r="D159" s="38">
        <v>0.375</v>
      </c>
      <c r="E159" s="83" t="s">
        <v>105</v>
      </c>
      <c r="F159" s="39">
        <v>54</v>
      </c>
      <c r="G159" s="40">
        <v>2.5</v>
      </c>
      <c r="H159" s="41">
        <v>100</v>
      </c>
      <c r="I159" s="43"/>
      <c r="J159" s="2">
        <f t="shared" si="12"/>
        <v>3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7.5</v>
      </c>
      <c r="V159" s="19">
        <f t="shared" si="17"/>
        <v>750</v>
      </c>
    </row>
    <row r="160" spans="1:25" ht="16.5" customHeight="1">
      <c r="A160" s="2">
        <v>159</v>
      </c>
      <c r="B160" s="78"/>
      <c r="C160" s="37" t="s">
        <v>33</v>
      </c>
      <c r="D160" s="38">
        <v>0.625</v>
      </c>
      <c r="E160" s="83"/>
      <c r="F160" s="39">
        <v>54</v>
      </c>
      <c r="G160" s="40">
        <v>2.5</v>
      </c>
      <c r="H160" s="41">
        <v>100</v>
      </c>
      <c r="I160" s="43"/>
      <c r="J160" s="2">
        <f t="shared" si="12"/>
        <v>3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7.5</v>
      </c>
      <c r="V160" s="19">
        <f t="shared" si="17"/>
        <v>750</v>
      </c>
    </row>
    <row r="161" spans="1:22" ht="16.5" customHeight="1">
      <c r="A161" s="2">
        <v>160</v>
      </c>
      <c r="B161" s="78"/>
      <c r="C161" s="37" t="s">
        <v>31</v>
      </c>
      <c r="D161" s="38">
        <v>0.375</v>
      </c>
      <c r="E161" s="83" t="s">
        <v>106</v>
      </c>
      <c r="F161" s="39">
        <v>24</v>
      </c>
      <c r="G161" s="40">
        <v>3</v>
      </c>
      <c r="H161" s="41">
        <v>100</v>
      </c>
      <c r="I161" s="43"/>
      <c r="J161" s="2">
        <f t="shared" si="12"/>
        <v>2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6</v>
      </c>
      <c r="V161" s="19">
        <f t="shared" si="17"/>
        <v>600</v>
      </c>
    </row>
    <row r="162" spans="1:22" ht="16.5" customHeight="1">
      <c r="A162" s="2">
        <v>161</v>
      </c>
      <c r="B162" s="78"/>
      <c r="C162" s="37" t="s">
        <v>33</v>
      </c>
      <c r="D162" s="38">
        <v>0.625</v>
      </c>
      <c r="E162" s="83"/>
      <c r="F162" s="39">
        <v>24</v>
      </c>
      <c r="G162" s="40">
        <v>3</v>
      </c>
      <c r="H162" s="41">
        <v>100</v>
      </c>
      <c r="I162" s="43"/>
      <c r="J162" s="2">
        <f t="shared" si="12"/>
        <v>2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6</v>
      </c>
      <c r="V162" s="19">
        <f t="shared" si="17"/>
        <v>600</v>
      </c>
    </row>
    <row r="163" spans="1:22" ht="16.5" customHeight="1">
      <c r="A163" s="2">
        <v>162</v>
      </c>
      <c r="B163" s="78"/>
      <c r="C163" s="37" t="s">
        <v>31</v>
      </c>
      <c r="D163" s="38">
        <v>0.375</v>
      </c>
      <c r="E163" s="83" t="s">
        <v>107</v>
      </c>
      <c r="F163" s="39">
        <v>45</v>
      </c>
      <c r="G163" s="40">
        <v>3</v>
      </c>
      <c r="H163" s="41">
        <v>100</v>
      </c>
      <c r="I163" s="43"/>
      <c r="J163" s="2">
        <f t="shared" si="12"/>
        <v>3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9</v>
      </c>
      <c r="V163" s="19">
        <f t="shared" si="17"/>
        <v>900</v>
      </c>
    </row>
    <row r="164" spans="1:22" ht="16.5" customHeight="1">
      <c r="A164" s="2">
        <v>163</v>
      </c>
      <c r="B164" s="79"/>
      <c r="C164" s="37" t="s">
        <v>33</v>
      </c>
      <c r="D164" s="38">
        <v>0.625</v>
      </c>
      <c r="E164" s="83"/>
      <c r="F164" s="39">
        <v>45</v>
      </c>
      <c r="G164" s="40">
        <v>3</v>
      </c>
      <c r="H164" s="41">
        <v>100</v>
      </c>
      <c r="I164" s="43"/>
      <c r="J164" s="2">
        <f t="shared" si="12"/>
        <v>3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9</v>
      </c>
      <c r="V164" s="19">
        <f t="shared" si="17"/>
        <v>900</v>
      </c>
    </row>
    <row r="165" spans="1:22" ht="16.5" customHeight="1">
      <c r="A165" s="2">
        <v>164</v>
      </c>
      <c r="B165" s="77" t="s">
        <v>108</v>
      </c>
      <c r="C165" s="37" t="s">
        <v>31</v>
      </c>
      <c r="D165" s="47">
        <v>0.375</v>
      </c>
      <c r="E165" s="80" t="s">
        <v>109</v>
      </c>
      <c r="F165" s="48">
        <v>36</v>
      </c>
      <c r="G165" s="45">
        <v>5.4</v>
      </c>
      <c r="H165" s="41">
        <v>100</v>
      </c>
      <c r="I165" s="43"/>
      <c r="J165" s="2">
        <f t="shared" si="12"/>
        <v>2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10.8</v>
      </c>
      <c r="V165" s="19">
        <f t="shared" si="17"/>
        <v>1080</v>
      </c>
    </row>
    <row r="166" spans="1:22" ht="16.5" customHeight="1">
      <c r="A166" s="2">
        <v>165</v>
      </c>
      <c r="B166" s="78"/>
      <c r="C166" s="49" t="s">
        <v>33</v>
      </c>
      <c r="D166" s="38">
        <v>0.5625</v>
      </c>
      <c r="E166" s="84"/>
      <c r="F166" s="39">
        <v>16</v>
      </c>
      <c r="G166" s="40">
        <v>5.4</v>
      </c>
      <c r="H166" s="41">
        <v>100</v>
      </c>
      <c r="I166" s="43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5.4</v>
      </c>
      <c r="V166" s="19">
        <f t="shared" si="17"/>
        <v>540</v>
      </c>
    </row>
    <row r="167" spans="1:22" ht="16.5" customHeight="1">
      <c r="A167" s="2">
        <v>166</v>
      </c>
      <c r="B167" s="78"/>
      <c r="C167" s="49" t="s">
        <v>33</v>
      </c>
      <c r="D167" s="38">
        <v>0.60416666666666663</v>
      </c>
      <c r="E167" s="81"/>
      <c r="F167" s="39">
        <v>20</v>
      </c>
      <c r="G167" s="40">
        <v>5.4</v>
      </c>
      <c r="H167" s="41">
        <v>100</v>
      </c>
      <c r="I167" s="43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5.4</v>
      </c>
      <c r="V167" s="19">
        <f t="shared" si="17"/>
        <v>540</v>
      </c>
    </row>
    <row r="168" spans="1:22" ht="16.5" customHeight="1">
      <c r="A168" s="2">
        <v>167</v>
      </c>
      <c r="B168" s="78"/>
      <c r="C168" s="37" t="s">
        <v>31</v>
      </c>
      <c r="D168" s="38">
        <v>0.375</v>
      </c>
      <c r="E168" s="80" t="s">
        <v>110</v>
      </c>
      <c r="F168" s="39">
        <v>48</v>
      </c>
      <c r="G168" s="40">
        <v>5.5</v>
      </c>
      <c r="H168" s="41">
        <v>100</v>
      </c>
      <c r="I168" s="43"/>
      <c r="J168" s="2">
        <f t="shared" si="12"/>
        <v>3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16.5</v>
      </c>
      <c r="V168" s="19">
        <f t="shared" si="17"/>
        <v>1650</v>
      </c>
    </row>
    <row r="169" spans="1:22" ht="16.5" customHeight="1">
      <c r="A169" s="2">
        <v>168</v>
      </c>
      <c r="B169" s="78"/>
      <c r="C169" s="49" t="s">
        <v>33</v>
      </c>
      <c r="D169" s="38">
        <v>0.5625</v>
      </c>
      <c r="E169" s="84"/>
      <c r="F169" s="39">
        <v>24</v>
      </c>
      <c r="G169" s="40">
        <v>5.5</v>
      </c>
      <c r="H169" s="41">
        <v>100</v>
      </c>
      <c r="I169" s="43"/>
      <c r="J169" s="2">
        <f t="shared" si="12"/>
        <v>2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11</v>
      </c>
      <c r="V169" s="19">
        <f t="shared" si="17"/>
        <v>1100</v>
      </c>
    </row>
    <row r="170" spans="1:22" ht="16.5" customHeight="1">
      <c r="A170" s="2">
        <v>169</v>
      </c>
      <c r="B170" s="78"/>
      <c r="C170" s="49" t="s">
        <v>33</v>
      </c>
      <c r="D170" s="38">
        <v>0.60416666666666663</v>
      </c>
      <c r="E170" s="81"/>
      <c r="F170" s="39">
        <v>24</v>
      </c>
      <c r="G170" s="40">
        <v>5.5</v>
      </c>
      <c r="H170" s="41">
        <v>100</v>
      </c>
      <c r="I170" s="43"/>
      <c r="J170" s="2">
        <f t="shared" si="12"/>
        <v>2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11</v>
      </c>
      <c r="V170" s="19">
        <f t="shared" si="17"/>
        <v>1100</v>
      </c>
    </row>
    <row r="171" spans="1:22" ht="16.5" customHeight="1">
      <c r="A171" s="2">
        <v>170</v>
      </c>
      <c r="B171" s="78"/>
      <c r="C171" s="37" t="s">
        <v>31</v>
      </c>
      <c r="D171" s="38">
        <v>0.375</v>
      </c>
      <c r="E171" s="80" t="s">
        <v>111</v>
      </c>
      <c r="F171" s="39">
        <v>42</v>
      </c>
      <c r="G171" s="40">
        <v>3.5</v>
      </c>
      <c r="H171" s="41">
        <v>100</v>
      </c>
      <c r="I171" s="43"/>
      <c r="J171" s="2">
        <f t="shared" si="12"/>
        <v>3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10.5</v>
      </c>
      <c r="V171" s="19">
        <f t="shared" si="17"/>
        <v>1050</v>
      </c>
    </row>
    <row r="172" spans="1:22" ht="16.5" customHeight="1">
      <c r="A172" s="2">
        <v>171</v>
      </c>
      <c r="B172" s="78"/>
      <c r="C172" s="49" t="s">
        <v>33</v>
      </c>
      <c r="D172" s="38">
        <v>0.5625</v>
      </c>
      <c r="E172" s="84"/>
      <c r="F172" s="39">
        <v>20</v>
      </c>
      <c r="G172" s="40">
        <v>3.5</v>
      </c>
      <c r="H172" s="41">
        <v>100</v>
      </c>
      <c r="I172" s="43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3.5</v>
      </c>
      <c r="V172" s="19">
        <f t="shared" si="17"/>
        <v>350</v>
      </c>
    </row>
    <row r="173" spans="1:22" ht="16.5" customHeight="1">
      <c r="A173" s="2">
        <v>172</v>
      </c>
      <c r="B173" s="78"/>
      <c r="C173" s="49" t="s">
        <v>33</v>
      </c>
      <c r="D173" s="38">
        <v>0.60416666666666663</v>
      </c>
      <c r="E173" s="81"/>
      <c r="F173" s="39">
        <v>22</v>
      </c>
      <c r="G173" s="40">
        <v>3.5</v>
      </c>
      <c r="H173" s="41">
        <v>100</v>
      </c>
      <c r="I173" s="43"/>
      <c r="J173" s="2">
        <f t="shared" si="12"/>
        <v>2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7</v>
      </c>
      <c r="V173" s="19">
        <f t="shared" si="17"/>
        <v>700</v>
      </c>
    </row>
    <row r="174" spans="1:22" ht="16.5" customHeight="1">
      <c r="A174" s="2">
        <v>173</v>
      </c>
      <c r="B174" s="78"/>
      <c r="C174" s="37" t="s">
        <v>31</v>
      </c>
      <c r="D174" s="38">
        <v>0.375</v>
      </c>
      <c r="E174" s="81" t="s">
        <v>112</v>
      </c>
      <c r="F174" s="39">
        <v>16</v>
      </c>
      <c r="G174" s="40">
        <v>2.5</v>
      </c>
      <c r="H174" s="41">
        <v>100</v>
      </c>
      <c r="I174" s="43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2.5</v>
      </c>
      <c r="V174" s="19">
        <f t="shared" si="17"/>
        <v>250</v>
      </c>
    </row>
    <row r="175" spans="1:22" ht="16.5" customHeight="1">
      <c r="A175" s="2">
        <v>174</v>
      </c>
      <c r="B175" s="79"/>
      <c r="C175" s="37" t="s">
        <v>33</v>
      </c>
      <c r="D175" s="38">
        <v>0.60416666666666663</v>
      </c>
      <c r="E175" s="83"/>
      <c r="F175" s="39">
        <v>16</v>
      </c>
      <c r="G175" s="40">
        <v>2.5</v>
      </c>
      <c r="H175" s="41">
        <v>100</v>
      </c>
      <c r="I175" s="43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2.5</v>
      </c>
      <c r="V175" s="19">
        <f t="shared" si="17"/>
        <v>250</v>
      </c>
    </row>
    <row r="176" spans="1:22" ht="16.5" customHeight="1">
      <c r="A176" s="2">
        <v>175</v>
      </c>
      <c r="B176" s="77" t="s">
        <v>113</v>
      </c>
      <c r="C176" s="37" t="s">
        <v>31</v>
      </c>
      <c r="D176" s="38">
        <v>0.33333333333333331</v>
      </c>
      <c r="E176" s="83" t="s">
        <v>114</v>
      </c>
      <c r="F176" s="39">
        <v>20</v>
      </c>
      <c r="G176" s="40">
        <v>2.2999999999999998</v>
      </c>
      <c r="H176" s="41">
        <v>100</v>
      </c>
      <c r="I176" s="43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2.2999999999999998</v>
      </c>
      <c r="V176" s="19">
        <f t="shared" si="17"/>
        <v>229.99999999999997</v>
      </c>
    </row>
    <row r="177" spans="1:22" ht="16.5" customHeight="1">
      <c r="A177" s="2">
        <v>176</v>
      </c>
      <c r="B177" s="78"/>
      <c r="C177" s="37" t="s">
        <v>33</v>
      </c>
      <c r="D177" s="38">
        <v>0.625</v>
      </c>
      <c r="E177" s="83"/>
      <c r="F177" s="39">
        <v>20</v>
      </c>
      <c r="G177" s="40">
        <v>2.2999999999999998</v>
      </c>
      <c r="H177" s="41">
        <v>100</v>
      </c>
      <c r="I177" s="43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2.2999999999999998</v>
      </c>
      <c r="V177" s="19">
        <f t="shared" si="17"/>
        <v>229.99999999999997</v>
      </c>
    </row>
    <row r="178" spans="1:22" ht="16.5" customHeight="1">
      <c r="A178" s="2">
        <v>177</v>
      </c>
      <c r="B178" s="78"/>
      <c r="C178" s="37" t="s">
        <v>31</v>
      </c>
      <c r="D178" s="38">
        <v>0.33333333333333331</v>
      </c>
      <c r="E178" s="83" t="s">
        <v>115</v>
      </c>
      <c r="F178" s="39">
        <v>19</v>
      </c>
      <c r="G178" s="40">
        <v>2.6</v>
      </c>
      <c r="H178" s="41">
        <v>100</v>
      </c>
      <c r="I178" s="43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2.6</v>
      </c>
      <c r="V178" s="19">
        <f t="shared" si="17"/>
        <v>260</v>
      </c>
    </row>
    <row r="179" spans="1:22" ht="16.5" customHeight="1">
      <c r="A179" s="2">
        <v>178</v>
      </c>
      <c r="B179" s="78"/>
      <c r="C179" s="37" t="s">
        <v>33</v>
      </c>
      <c r="D179" s="38">
        <v>0.625</v>
      </c>
      <c r="E179" s="83"/>
      <c r="F179" s="39">
        <v>19</v>
      </c>
      <c r="G179" s="40">
        <v>2.6</v>
      </c>
      <c r="H179" s="41">
        <v>100</v>
      </c>
      <c r="I179" s="43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2.6</v>
      </c>
      <c r="V179" s="19">
        <f t="shared" si="17"/>
        <v>260</v>
      </c>
    </row>
    <row r="180" spans="1:22" ht="16.5" customHeight="1">
      <c r="A180" s="2">
        <v>179</v>
      </c>
      <c r="B180" s="78"/>
      <c r="C180" s="37" t="s">
        <v>31</v>
      </c>
      <c r="D180" s="38">
        <v>0.33333333333333331</v>
      </c>
      <c r="E180" s="83" t="s">
        <v>116</v>
      </c>
      <c r="F180" s="39">
        <v>15</v>
      </c>
      <c r="G180" s="40">
        <v>3</v>
      </c>
      <c r="H180" s="41">
        <v>100</v>
      </c>
      <c r="I180" s="43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3</v>
      </c>
      <c r="V180" s="19">
        <f t="shared" si="17"/>
        <v>300</v>
      </c>
    </row>
    <row r="181" spans="1:22" ht="16.5" customHeight="1">
      <c r="A181" s="2">
        <v>180</v>
      </c>
      <c r="B181" s="78"/>
      <c r="C181" s="37" t="s">
        <v>33</v>
      </c>
      <c r="D181" s="38">
        <v>0.625</v>
      </c>
      <c r="E181" s="83"/>
      <c r="F181" s="39">
        <v>15</v>
      </c>
      <c r="G181" s="40">
        <v>3</v>
      </c>
      <c r="H181" s="41">
        <v>100</v>
      </c>
      <c r="I181" s="43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3</v>
      </c>
      <c r="V181" s="19">
        <f t="shared" si="17"/>
        <v>300</v>
      </c>
    </row>
    <row r="182" spans="1:22" ht="16.5" customHeight="1">
      <c r="A182" s="2">
        <v>181</v>
      </c>
      <c r="B182" s="78"/>
      <c r="C182" s="37" t="s">
        <v>31</v>
      </c>
      <c r="D182" s="38">
        <v>0.33333333333333331</v>
      </c>
      <c r="E182" s="83" t="s">
        <v>117</v>
      </c>
      <c r="F182" s="39">
        <v>15</v>
      </c>
      <c r="G182" s="40">
        <v>2.86</v>
      </c>
      <c r="H182" s="41">
        <v>100</v>
      </c>
      <c r="I182" s="43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2.86</v>
      </c>
      <c r="V182" s="19">
        <f t="shared" si="17"/>
        <v>286</v>
      </c>
    </row>
    <row r="183" spans="1:22" ht="16.5" customHeight="1">
      <c r="A183" s="2">
        <v>182</v>
      </c>
      <c r="B183" s="78"/>
      <c r="C183" s="37" t="s">
        <v>33</v>
      </c>
      <c r="D183" s="38">
        <v>0.625</v>
      </c>
      <c r="E183" s="83"/>
      <c r="F183" s="39">
        <v>15</v>
      </c>
      <c r="G183" s="40">
        <v>2.86</v>
      </c>
      <c r="H183" s="41">
        <v>100</v>
      </c>
      <c r="I183" s="43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2.86</v>
      </c>
      <c r="V183" s="19">
        <f t="shared" si="17"/>
        <v>286</v>
      </c>
    </row>
    <row r="184" spans="1:22" ht="16.5" customHeight="1">
      <c r="A184" s="2">
        <v>183</v>
      </c>
      <c r="B184" s="78"/>
      <c r="C184" s="37" t="s">
        <v>31</v>
      </c>
      <c r="D184" s="38">
        <v>0.33333333333333331</v>
      </c>
      <c r="E184" s="83" t="s">
        <v>118</v>
      </c>
      <c r="F184" s="39">
        <v>20</v>
      </c>
      <c r="G184" s="40">
        <v>5.86</v>
      </c>
      <c r="H184" s="41">
        <v>100</v>
      </c>
      <c r="I184" s="43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5.86</v>
      </c>
      <c r="V184" s="19">
        <f t="shared" si="17"/>
        <v>586</v>
      </c>
    </row>
    <row r="185" spans="1:22" ht="16.5" customHeight="1">
      <c r="A185" s="2">
        <v>184</v>
      </c>
      <c r="B185" s="78"/>
      <c r="C185" s="37" t="s">
        <v>33</v>
      </c>
      <c r="D185" s="38">
        <v>0.625</v>
      </c>
      <c r="E185" s="83"/>
      <c r="F185" s="39">
        <v>20</v>
      </c>
      <c r="G185" s="40">
        <v>5.86</v>
      </c>
      <c r="H185" s="41">
        <v>100</v>
      </c>
      <c r="I185" s="43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5.86</v>
      </c>
      <c r="V185" s="19">
        <f t="shared" si="17"/>
        <v>586</v>
      </c>
    </row>
    <row r="186" spans="1:22" ht="16.5" customHeight="1">
      <c r="A186" s="2">
        <v>185</v>
      </c>
      <c r="B186" s="78"/>
      <c r="C186" s="37" t="s">
        <v>31</v>
      </c>
      <c r="D186" s="38">
        <v>0.33333333333333331</v>
      </c>
      <c r="E186" s="80" t="s">
        <v>119</v>
      </c>
      <c r="F186" s="39">
        <v>18</v>
      </c>
      <c r="G186" s="40">
        <v>2.86</v>
      </c>
      <c r="H186" s="41">
        <v>100</v>
      </c>
      <c r="I186" s="43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2.86</v>
      </c>
      <c r="V186" s="19">
        <f t="shared" si="17"/>
        <v>286</v>
      </c>
    </row>
    <row r="187" spans="1:22" ht="16.5" customHeight="1">
      <c r="A187" s="2">
        <v>186</v>
      </c>
      <c r="B187" s="78"/>
      <c r="C187" s="37" t="s">
        <v>33</v>
      </c>
      <c r="D187" s="38">
        <v>0.625</v>
      </c>
      <c r="E187" s="81"/>
      <c r="F187" s="39">
        <v>18</v>
      </c>
      <c r="G187" s="40">
        <v>2.86</v>
      </c>
      <c r="H187" s="41">
        <v>100</v>
      </c>
      <c r="I187" s="43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2.86</v>
      </c>
      <c r="V187" s="19">
        <f t="shared" si="17"/>
        <v>286</v>
      </c>
    </row>
    <row r="188" spans="1:22" ht="16.5" customHeight="1">
      <c r="A188" s="2">
        <v>187</v>
      </c>
      <c r="B188" s="78"/>
      <c r="C188" s="37" t="s">
        <v>31</v>
      </c>
      <c r="D188" s="38">
        <v>0.33333333333333331</v>
      </c>
      <c r="E188" s="80" t="s">
        <v>120</v>
      </c>
      <c r="F188" s="39">
        <v>29</v>
      </c>
      <c r="G188" s="40">
        <v>5.57</v>
      </c>
      <c r="H188" s="41">
        <v>100</v>
      </c>
      <c r="I188" s="43"/>
      <c r="J188" s="2">
        <f t="shared" si="12"/>
        <v>2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11.14</v>
      </c>
      <c r="V188" s="19">
        <f t="shared" si="17"/>
        <v>1114</v>
      </c>
    </row>
    <row r="189" spans="1:22" ht="16.5" customHeight="1">
      <c r="A189" s="2">
        <v>188</v>
      </c>
      <c r="B189" s="78"/>
      <c r="C189" s="37" t="s">
        <v>33</v>
      </c>
      <c r="D189" s="38">
        <v>0.625</v>
      </c>
      <c r="E189" s="81"/>
      <c r="F189" s="39">
        <v>29</v>
      </c>
      <c r="G189" s="40">
        <v>5.57</v>
      </c>
      <c r="H189" s="41">
        <v>100</v>
      </c>
      <c r="I189" s="43"/>
      <c r="J189" s="2">
        <f t="shared" si="12"/>
        <v>2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11.14</v>
      </c>
      <c r="V189" s="19">
        <f t="shared" si="17"/>
        <v>1114</v>
      </c>
    </row>
    <row r="190" spans="1:22" ht="16.5" customHeight="1">
      <c r="A190" s="2">
        <v>189</v>
      </c>
      <c r="B190" s="78"/>
      <c r="C190" s="37" t="s">
        <v>31</v>
      </c>
      <c r="D190" s="38">
        <v>0.33333333333333331</v>
      </c>
      <c r="E190" s="80" t="s">
        <v>121</v>
      </c>
      <c r="F190" s="39">
        <v>22</v>
      </c>
      <c r="G190" s="40">
        <v>4.4400000000000004</v>
      </c>
      <c r="H190" s="41">
        <v>100</v>
      </c>
      <c r="I190" s="43"/>
      <c r="J190" s="2">
        <f t="shared" ref="J190:J253" si="18">ROUNDUP(F190/20,0)</f>
        <v>2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8.8800000000000008</v>
      </c>
      <c r="V190" s="19">
        <f t="shared" si="17"/>
        <v>888.00000000000011</v>
      </c>
    </row>
    <row r="191" spans="1:22" ht="16.5" customHeight="1">
      <c r="A191" s="2">
        <v>190</v>
      </c>
      <c r="B191" s="78"/>
      <c r="C191" s="37" t="s">
        <v>33</v>
      </c>
      <c r="D191" s="38">
        <v>0.625</v>
      </c>
      <c r="E191" s="81"/>
      <c r="F191" s="39">
        <v>22</v>
      </c>
      <c r="G191" s="40">
        <v>4.4400000000000004</v>
      </c>
      <c r="H191" s="41">
        <v>100</v>
      </c>
      <c r="I191" s="43"/>
      <c r="J191" s="2">
        <f t="shared" si="18"/>
        <v>2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8.8800000000000008</v>
      </c>
      <c r="V191" s="19">
        <f t="shared" si="17"/>
        <v>888.00000000000011</v>
      </c>
    </row>
    <row r="192" spans="1:22" ht="16.5" customHeight="1">
      <c r="A192" s="2">
        <v>191</v>
      </c>
      <c r="B192" s="78"/>
      <c r="C192" s="37" t="s">
        <v>31</v>
      </c>
      <c r="D192" s="38">
        <v>0.33333333333333331</v>
      </c>
      <c r="E192" s="80" t="s">
        <v>122</v>
      </c>
      <c r="F192" s="39">
        <v>21</v>
      </c>
      <c r="G192" s="40">
        <v>2.1</v>
      </c>
      <c r="H192" s="41">
        <v>100</v>
      </c>
      <c r="I192" s="43"/>
      <c r="J192" s="2">
        <f t="shared" si="18"/>
        <v>2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4.2</v>
      </c>
      <c r="V192" s="19">
        <f t="shared" si="17"/>
        <v>420</v>
      </c>
    </row>
    <row r="193" spans="1:22" ht="16.5" customHeight="1">
      <c r="A193" s="2">
        <v>192</v>
      </c>
      <c r="B193" s="79"/>
      <c r="C193" s="37" t="s">
        <v>33</v>
      </c>
      <c r="D193" s="38">
        <v>0.625</v>
      </c>
      <c r="E193" s="81"/>
      <c r="F193" s="39">
        <v>21</v>
      </c>
      <c r="G193" s="40">
        <v>2.1</v>
      </c>
      <c r="H193" s="41">
        <v>100</v>
      </c>
      <c r="I193" s="43"/>
      <c r="J193" s="2">
        <f t="shared" si="18"/>
        <v>2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4.2</v>
      </c>
      <c r="V193" s="19">
        <f t="shared" si="17"/>
        <v>420</v>
      </c>
    </row>
    <row r="194" spans="1:22" ht="16.5" customHeight="1">
      <c r="A194" s="2">
        <v>193</v>
      </c>
      <c r="B194" s="77" t="s">
        <v>123</v>
      </c>
      <c r="C194" s="37" t="s">
        <v>31</v>
      </c>
      <c r="D194" s="38">
        <v>0.39583333333333331</v>
      </c>
      <c r="E194" s="80" t="s">
        <v>124</v>
      </c>
      <c r="F194" s="39">
        <v>36</v>
      </c>
      <c r="G194" s="40">
        <v>3.6</v>
      </c>
      <c r="H194" s="41">
        <v>100</v>
      </c>
      <c r="I194" s="43"/>
      <c r="J194" s="2">
        <f t="shared" si="18"/>
        <v>2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7.2</v>
      </c>
      <c r="V194" s="19">
        <f t="shared" si="17"/>
        <v>720</v>
      </c>
    </row>
    <row r="195" spans="1:22" ht="16.5" customHeight="1">
      <c r="A195" s="2">
        <v>194</v>
      </c>
      <c r="B195" s="78"/>
      <c r="C195" s="37" t="s">
        <v>33</v>
      </c>
      <c r="D195" s="38">
        <v>0.64236111111111105</v>
      </c>
      <c r="E195" s="84"/>
      <c r="F195" s="39">
        <v>25</v>
      </c>
      <c r="G195" s="40">
        <v>3.6</v>
      </c>
      <c r="H195" s="41">
        <v>100</v>
      </c>
      <c r="I195" s="43"/>
      <c r="J195" s="2">
        <f t="shared" si="18"/>
        <v>2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7.2</v>
      </c>
      <c r="V195" s="19">
        <f t="shared" ref="V195:V258" si="23">U195*H195</f>
        <v>720</v>
      </c>
    </row>
    <row r="196" spans="1:22" ht="16.5" customHeight="1">
      <c r="A196" s="2">
        <v>195</v>
      </c>
      <c r="B196" s="78"/>
      <c r="C196" s="37" t="s">
        <v>33</v>
      </c>
      <c r="D196" s="38">
        <v>0.60069444444444398</v>
      </c>
      <c r="E196" s="81"/>
      <c r="F196" s="39">
        <v>11</v>
      </c>
      <c r="G196" s="40">
        <v>3.6</v>
      </c>
      <c r="H196" s="41">
        <v>100</v>
      </c>
      <c r="I196" s="43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3.6</v>
      </c>
      <c r="V196" s="19">
        <f t="shared" si="23"/>
        <v>360</v>
      </c>
    </row>
    <row r="197" spans="1:22" ht="16.5" customHeight="1">
      <c r="A197" s="2">
        <v>196</v>
      </c>
      <c r="B197" s="78"/>
      <c r="C197" s="37" t="s">
        <v>31</v>
      </c>
      <c r="D197" s="38">
        <v>0.39583333333333331</v>
      </c>
      <c r="E197" s="84" t="s">
        <v>125</v>
      </c>
      <c r="F197" s="39">
        <v>41</v>
      </c>
      <c r="G197" s="40">
        <v>3</v>
      </c>
      <c r="H197" s="41">
        <v>100</v>
      </c>
      <c r="I197" s="43"/>
      <c r="J197" s="2">
        <f t="shared" si="18"/>
        <v>3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9</v>
      </c>
      <c r="V197" s="19">
        <f t="shared" si="23"/>
        <v>900</v>
      </c>
    </row>
    <row r="198" spans="1:22" ht="16.5" customHeight="1">
      <c r="A198" s="2">
        <v>197</v>
      </c>
      <c r="B198" s="78"/>
      <c r="C198" s="37" t="s">
        <v>33</v>
      </c>
      <c r="D198" s="38">
        <v>0.64236111111111105</v>
      </c>
      <c r="E198" s="84"/>
      <c r="F198" s="39">
        <v>37</v>
      </c>
      <c r="G198" s="40">
        <v>3</v>
      </c>
      <c r="H198" s="41">
        <v>100</v>
      </c>
      <c r="I198" s="43"/>
      <c r="J198" s="2">
        <f t="shared" si="18"/>
        <v>2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6</v>
      </c>
      <c r="V198" s="19">
        <f t="shared" si="23"/>
        <v>600</v>
      </c>
    </row>
    <row r="199" spans="1:22" ht="16.5" customHeight="1">
      <c r="A199" s="2">
        <v>198</v>
      </c>
      <c r="B199" s="78"/>
      <c r="C199" s="37" t="s">
        <v>33</v>
      </c>
      <c r="D199" s="38">
        <v>0.60069444444444398</v>
      </c>
      <c r="E199" s="81"/>
      <c r="F199" s="39">
        <v>4</v>
      </c>
      <c r="G199" s="40">
        <v>3</v>
      </c>
      <c r="H199" s="41">
        <v>100</v>
      </c>
      <c r="I199" s="43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3</v>
      </c>
      <c r="V199" s="19">
        <f t="shared" si="23"/>
        <v>300</v>
      </c>
    </row>
    <row r="200" spans="1:22" ht="16.5" customHeight="1">
      <c r="A200" s="2">
        <v>199</v>
      </c>
      <c r="B200" s="78"/>
      <c r="C200" s="37" t="s">
        <v>31</v>
      </c>
      <c r="D200" s="38">
        <v>0.39583333333333331</v>
      </c>
      <c r="E200" s="84" t="s">
        <v>126</v>
      </c>
      <c r="F200" s="39">
        <v>129</v>
      </c>
      <c r="G200" s="40">
        <v>3.2</v>
      </c>
      <c r="H200" s="41">
        <v>100</v>
      </c>
      <c r="I200" s="43"/>
      <c r="J200" s="2">
        <f t="shared" si="18"/>
        <v>7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22.400000000000002</v>
      </c>
      <c r="V200" s="19">
        <f t="shared" si="23"/>
        <v>2240</v>
      </c>
    </row>
    <row r="201" spans="1:22" ht="16.5" customHeight="1">
      <c r="A201" s="2">
        <v>200</v>
      </c>
      <c r="B201" s="78"/>
      <c r="C201" s="37" t="s">
        <v>33</v>
      </c>
      <c r="D201" s="38">
        <v>0.64236111111111105</v>
      </c>
      <c r="E201" s="84"/>
      <c r="F201" s="39">
        <v>98</v>
      </c>
      <c r="G201" s="40">
        <v>3.2</v>
      </c>
      <c r="H201" s="41">
        <v>100</v>
      </c>
      <c r="I201" s="43"/>
      <c r="J201" s="2">
        <f t="shared" si="18"/>
        <v>5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16</v>
      </c>
      <c r="V201" s="19">
        <f t="shared" si="23"/>
        <v>1600</v>
      </c>
    </row>
    <row r="202" spans="1:22" ht="16.5" customHeight="1">
      <c r="A202" s="2">
        <v>201</v>
      </c>
      <c r="B202" s="78"/>
      <c r="C202" s="37" t="s">
        <v>33</v>
      </c>
      <c r="D202" s="38">
        <v>0.60069444444444398</v>
      </c>
      <c r="E202" s="81"/>
      <c r="F202" s="39">
        <v>31</v>
      </c>
      <c r="G202" s="40">
        <v>3.2</v>
      </c>
      <c r="H202" s="41">
        <v>100</v>
      </c>
      <c r="I202" s="43"/>
      <c r="J202" s="2">
        <f t="shared" si="18"/>
        <v>2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6.4</v>
      </c>
      <c r="V202" s="19">
        <f t="shared" si="23"/>
        <v>640</v>
      </c>
    </row>
    <row r="203" spans="1:22" ht="16.5" customHeight="1">
      <c r="A203" s="2">
        <v>202</v>
      </c>
      <c r="B203" s="78"/>
      <c r="C203" s="37" t="s">
        <v>31</v>
      </c>
      <c r="D203" s="38">
        <v>0.39583333333333331</v>
      </c>
      <c r="E203" s="84" t="s">
        <v>127</v>
      </c>
      <c r="F203" s="39">
        <v>142</v>
      </c>
      <c r="G203" s="40">
        <v>4.3</v>
      </c>
      <c r="H203" s="41">
        <v>100</v>
      </c>
      <c r="I203" s="43"/>
      <c r="J203" s="2">
        <f t="shared" si="18"/>
        <v>8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34.4</v>
      </c>
      <c r="V203" s="19">
        <f t="shared" si="23"/>
        <v>3440</v>
      </c>
    </row>
    <row r="204" spans="1:22" ht="16.5" customHeight="1">
      <c r="A204" s="2">
        <v>203</v>
      </c>
      <c r="B204" s="78"/>
      <c r="C204" s="37" t="s">
        <v>33</v>
      </c>
      <c r="D204" s="38">
        <v>0.64236111111111105</v>
      </c>
      <c r="E204" s="84"/>
      <c r="F204" s="39">
        <v>109</v>
      </c>
      <c r="G204" s="40">
        <v>4.3</v>
      </c>
      <c r="H204" s="41">
        <v>100</v>
      </c>
      <c r="I204" s="43"/>
      <c r="J204" s="2">
        <f t="shared" si="18"/>
        <v>6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25.799999999999997</v>
      </c>
      <c r="V204" s="19">
        <f t="shared" si="23"/>
        <v>2579.9999999999995</v>
      </c>
    </row>
    <row r="205" spans="1:22" ht="16.5" customHeight="1">
      <c r="A205" s="2">
        <v>204</v>
      </c>
      <c r="B205" s="78"/>
      <c r="C205" s="37" t="s">
        <v>33</v>
      </c>
      <c r="D205" s="38">
        <v>0.60069444444444398</v>
      </c>
      <c r="E205" s="81"/>
      <c r="F205" s="39">
        <v>33</v>
      </c>
      <c r="G205" s="40">
        <v>4.3</v>
      </c>
      <c r="H205" s="41">
        <v>100</v>
      </c>
      <c r="I205" s="43"/>
      <c r="J205" s="2">
        <f t="shared" si="18"/>
        <v>2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8.6</v>
      </c>
      <c r="V205" s="19">
        <f t="shared" si="23"/>
        <v>860</v>
      </c>
    </row>
    <row r="206" spans="1:22" ht="16.5" customHeight="1">
      <c r="A206" s="2">
        <v>205</v>
      </c>
      <c r="B206" s="78"/>
      <c r="C206" s="37" t="s">
        <v>31</v>
      </c>
      <c r="D206" s="38">
        <v>0.39583333333333331</v>
      </c>
      <c r="E206" s="83" t="s">
        <v>128</v>
      </c>
      <c r="F206" s="39">
        <v>176</v>
      </c>
      <c r="G206" s="40">
        <v>5.5</v>
      </c>
      <c r="H206" s="41">
        <v>100</v>
      </c>
      <c r="I206" s="43"/>
      <c r="J206" s="2">
        <f t="shared" si="18"/>
        <v>9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49.5</v>
      </c>
      <c r="V206" s="19">
        <f t="shared" si="23"/>
        <v>4950</v>
      </c>
    </row>
    <row r="207" spans="1:22" ht="16.5" customHeight="1">
      <c r="A207" s="2">
        <v>206</v>
      </c>
      <c r="B207" s="78"/>
      <c r="C207" s="37" t="s">
        <v>33</v>
      </c>
      <c r="D207" s="38">
        <v>0.64236111111111105</v>
      </c>
      <c r="E207" s="83"/>
      <c r="F207" s="39">
        <v>165</v>
      </c>
      <c r="G207" s="40">
        <v>5.5</v>
      </c>
      <c r="H207" s="41">
        <v>100</v>
      </c>
      <c r="I207" s="43"/>
      <c r="J207" s="2">
        <f t="shared" si="18"/>
        <v>9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49.5</v>
      </c>
      <c r="V207" s="19">
        <f t="shared" si="23"/>
        <v>4950</v>
      </c>
    </row>
    <row r="208" spans="1:22" ht="16.5" customHeight="1">
      <c r="A208" s="2">
        <v>207</v>
      </c>
      <c r="B208" s="78"/>
      <c r="C208" s="37" t="s">
        <v>33</v>
      </c>
      <c r="D208" s="38">
        <v>0.60069444444444398</v>
      </c>
      <c r="E208" s="83"/>
      <c r="F208" s="39">
        <v>11</v>
      </c>
      <c r="G208" s="40">
        <v>5.5</v>
      </c>
      <c r="H208" s="41">
        <v>100</v>
      </c>
      <c r="I208" s="43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5.5</v>
      </c>
      <c r="V208" s="19">
        <f t="shared" si="23"/>
        <v>550</v>
      </c>
    </row>
    <row r="209" spans="1:22" ht="16.5" customHeight="1">
      <c r="A209" s="2">
        <v>208</v>
      </c>
      <c r="B209" s="78"/>
      <c r="C209" s="37" t="s">
        <v>31</v>
      </c>
      <c r="D209" s="38">
        <v>0.39583333333333331</v>
      </c>
      <c r="E209" s="83" t="s">
        <v>129</v>
      </c>
      <c r="F209" s="39">
        <v>129</v>
      </c>
      <c r="G209" s="40">
        <v>2.1</v>
      </c>
      <c r="H209" s="41">
        <v>100</v>
      </c>
      <c r="I209" s="43"/>
      <c r="J209" s="2">
        <f t="shared" si="18"/>
        <v>7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14.700000000000001</v>
      </c>
      <c r="V209" s="19">
        <f t="shared" si="23"/>
        <v>1470</v>
      </c>
    </row>
    <row r="210" spans="1:22" ht="16.5" customHeight="1">
      <c r="A210" s="2">
        <v>209</v>
      </c>
      <c r="B210" s="78"/>
      <c r="C210" s="37" t="s">
        <v>33</v>
      </c>
      <c r="D210" s="38">
        <v>0.64236111111111105</v>
      </c>
      <c r="E210" s="83"/>
      <c r="F210" s="39">
        <v>124</v>
      </c>
      <c r="G210" s="40">
        <v>2.1</v>
      </c>
      <c r="H210" s="41">
        <v>100</v>
      </c>
      <c r="I210" s="43"/>
      <c r="J210" s="2">
        <f t="shared" si="18"/>
        <v>7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14.700000000000001</v>
      </c>
      <c r="V210" s="19">
        <f t="shared" si="23"/>
        <v>1470</v>
      </c>
    </row>
    <row r="211" spans="1:22" ht="16.5" customHeight="1">
      <c r="A211" s="2">
        <v>210</v>
      </c>
      <c r="B211" s="78"/>
      <c r="C211" s="37" t="s">
        <v>33</v>
      </c>
      <c r="D211" s="38">
        <v>0.60069444444444398</v>
      </c>
      <c r="E211" s="83"/>
      <c r="F211" s="39">
        <v>5</v>
      </c>
      <c r="G211" s="40">
        <v>2.1</v>
      </c>
      <c r="H211" s="41">
        <v>100</v>
      </c>
      <c r="I211" s="43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2.1</v>
      </c>
      <c r="V211" s="19">
        <f t="shared" si="23"/>
        <v>210</v>
      </c>
    </row>
    <row r="212" spans="1:22" ht="16.5" customHeight="1">
      <c r="A212" s="2">
        <v>211</v>
      </c>
      <c r="B212" s="78"/>
      <c r="C212" s="37" t="s">
        <v>31</v>
      </c>
      <c r="D212" s="38">
        <v>0.39583333333333331</v>
      </c>
      <c r="E212" s="83" t="s">
        <v>130</v>
      </c>
      <c r="F212" s="39">
        <v>51</v>
      </c>
      <c r="G212" s="40">
        <v>2.1</v>
      </c>
      <c r="H212" s="41">
        <v>100</v>
      </c>
      <c r="I212" s="43"/>
      <c r="J212" s="2">
        <f t="shared" si="18"/>
        <v>3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6.3000000000000007</v>
      </c>
      <c r="V212" s="19">
        <f t="shared" si="23"/>
        <v>630.00000000000011</v>
      </c>
    </row>
    <row r="213" spans="1:22" ht="16.5" customHeight="1">
      <c r="A213" s="2">
        <v>212</v>
      </c>
      <c r="B213" s="78"/>
      <c r="C213" s="37" t="s">
        <v>33</v>
      </c>
      <c r="D213" s="38">
        <v>0.64236111111111105</v>
      </c>
      <c r="E213" s="83"/>
      <c r="F213" s="39">
        <v>48</v>
      </c>
      <c r="G213" s="40">
        <v>2.1</v>
      </c>
      <c r="H213" s="41">
        <v>100</v>
      </c>
      <c r="I213" s="43"/>
      <c r="J213" s="2">
        <f t="shared" si="18"/>
        <v>3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6.3000000000000007</v>
      </c>
      <c r="V213" s="19">
        <f t="shared" si="23"/>
        <v>630.00000000000011</v>
      </c>
    </row>
    <row r="214" spans="1:22" ht="16.5" customHeight="1">
      <c r="A214" s="2">
        <v>213</v>
      </c>
      <c r="B214" s="78"/>
      <c r="C214" s="37" t="s">
        <v>33</v>
      </c>
      <c r="D214" s="38">
        <v>0.60069444444444398</v>
      </c>
      <c r="E214" s="83"/>
      <c r="F214" s="39">
        <v>3</v>
      </c>
      <c r="G214" s="40">
        <v>2.1</v>
      </c>
      <c r="H214" s="41">
        <v>100</v>
      </c>
      <c r="I214" s="43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2.1</v>
      </c>
      <c r="V214" s="19">
        <f t="shared" si="23"/>
        <v>210</v>
      </c>
    </row>
    <row r="215" spans="1:22" ht="16.5" customHeight="1">
      <c r="A215" s="2">
        <v>214</v>
      </c>
      <c r="B215" s="78"/>
      <c r="C215" s="37" t="s">
        <v>31</v>
      </c>
      <c r="D215" s="38">
        <v>0.39583333333333331</v>
      </c>
      <c r="E215" s="83" t="s">
        <v>131</v>
      </c>
      <c r="F215" s="39">
        <v>7</v>
      </c>
      <c r="G215" s="40">
        <v>1.6</v>
      </c>
      <c r="H215" s="41">
        <v>100</v>
      </c>
      <c r="I215" s="43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1.6</v>
      </c>
      <c r="V215" s="19">
        <f t="shared" si="23"/>
        <v>160</v>
      </c>
    </row>
    <row r="216" spans="1:22" ht="16.5" customHeight="1">
      <c r="A216" s="2">
        <v>215</v>
      </c>
      <c r="B216" s="78"/>
      <c r="C216" s="37" t="s">
        <v>33</v>
      </c>
      <c r="D216" s="38">
        <v>0.64236111111111105</v>
      </c>
      <c r="E216" s="83"/>
      <c r="F216" s="39">
        <v>6</v>
      </c>
      <c r="G216" s="40">
        <v>1.6</v>
      </c>
      <c r="H216" s="41">
        <v>100</v>
      </c>
      <c r="I216" s="43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1.6</v>
      </c>
      <c r="V216" s="19">
        <f t="shared" si="23"/>
        <v>160</v>
      </c>
    </row>
    <row r="217" spans="1:22" ht="16.5" customHeight="1">
      <c r="A217" s="2">
        <v>216</v>
      </c>
      <c r="B217" s="78"/>
      <c r="C217" s="37" t="s">
        <v>33</v>
      </c>
      <c r="D217" s="38">
        <v>0.60069444444444398</v>
      </c>
      <c r="E217" s="83"/>
      <c r="F217" s="39">
        <v>1</v>
      </c>
      <c r="G217" s="40">
        <v>1.6</v>
      </c>
      <c r="H217" s="41">
        <v>100</v>
      </c>
      <c r="I217" s="43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1.6</v>
      </c>
      <c r="V217" s="19">
        <f t="shared" si="23"/>
        <v>160</v>
      </c>
    </row>
    <row r="218" spans="1:22" ht="16.5" customHeight="1">
      <c r="A218" s="2">
        <v>217</v>
      </c>
      <c r="B218" s="78"/>
      <c r="C218" s="37" t="s">
        <v>31</v>
      </c>
      <c r="D218" s="38">
        <v>0.39583333333333331</v>
      </c>
      <c r="E218" s="83" t="s">
        <v>132</v>
      </c>
      <c r="F218" s="39">
        <v>70</v>
      </c>
      <c r="G218" s="40">
        <v>2.2999999999999998</v>
      </c>
      <c r="H218" s="41">
        <v>100</v>
      </c>
      <c r="I218" s="43"/>
      <c r="J218" s="2">
        <f t="shared" si="18"/>
        <v>4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9.1999999999999993</v>
      </c>
      <c r="V218" s="19">
        <f t="shared" si="23"/>
        <v>919.99999999999989</v>
      </c>
    </row>
    <row r="219" spans="1:22" ht="16.5" customHeight="1">
      <c r="A219" s="2">
        <v>218</v>
      </c>
      <c r="B219" s="78"/>
      <c r="C219" s="37" t="s">
        <v>33</v>
      </c>
      <c r="D219" s="38">
        <v>0.64236111111111105</v>
      </c>
      <c r="E219" s="83"/>
      <c r="F219" s="39">
        <v>68</v>
      </c>
      <c r="G219" s="40">
        <v>2.2999999999999998</v>
      </c>
      <c r="H219" s="41">
        <v>100</v>
      </c>
      <c r="I219" s="43"/>
      <c r="J219" s="2">
        <f t="shared" si="18"/>
        <v>4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9.1999999999999993</v>
      </c>
      <c r="V219" s="19">
        <f t="shared" si="23"/>
        <v>919.99999999999989</v>
      </c>
    </row>
    <row r="220" spans="1:22" ht="16.5" customHeight="1">
      <c r="A220" s="2">
        <v>219</v>
      </c>
      <c r="B220" s="79"/>
      <c r="C220" s="37" t="s">
        <v>33</v>
      </c>
      <c r="D220" s="38">
        <v>0.60069444444444398</v>
      </c>
      <c r="E220" s="83"/>
      <c r="F220" s="39">
        <v>2</v>
      </c>
      <c r="G220" s="40">
        <v>2.2999999999999998</v>
      </c>
      <c r="H220" s="41">
        <v>100</v>
      </c>
      <c r="I220" s="43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2.2999999999999998</v>
      </c>
      <c r="V220" s="19">
        <f t="shared" si="23"/>
        <v>229.99999999999997</v>
      </c>
    </row>
    <row r="221" spans="1:22" ht="16.5" customHeight="1">
      <c r="A221" s="2">
        <v>220</v>
      </c>
      <c r="B221" s="77" t="s">
        <v>133</v>
      </c>
      <c r="C221" s="37" t="s">
        <v>31</v>
      </c>
      <c r="D221" s="50">
        <v>0.39583333333333331</v>
      </c>
      <c r="E221" s="81" t="s">
        <v>134</v>
      </c>
      <c r="F221" s="48">
        <v>12</v>
      </c>
      <c r="G221" s="45">
        <v>2</v>
      </c>
      <c r="H221" s="41">
        <v>100</v>
      </c>
      <c r="I221" s="43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2</v>
      </c>
      <c r="V221" s="19">
        <f t="shared" si="23"/>
        <v>200</v>
      </c>
    </row>
    <row r="222" spans="1:22" ht="16.5" customHeight="1">
      <c r="A222" s="2">
        <v>221</v>
      </c>
      <c r="B222" s="78"/>
      <c r="C222" s="37" t="s">
        <v>33</v>
      </c>
      <c r="D222" s="38">
        <v>0.61805555555555558</v>
      </c>
      <c r="E222" s="83"/>
      <c r="F222" s="39">
        <v>12</v>
      </c>
      <c r="G222" s="40">
        <v>2</v>
      </c>
      <c r="H222" s="41">
        <v>100</v>
      </c>
      <c r="I222" s="43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2</v>
      </c>
      <c r="V222" s="19">
        <f t="shared" si="23"/>
        <v>200</v>
      </c>
    </row>
    <row r="223" spans="1:22" ht="16.5" customHeight="1">
      <c r="A223" s="2">
        <v>222</v>
      </c>
      <c r="B223" s="78"/>
      <c r="C223" s="37" t="s">
        <v>31</v>
      </c>
      <c r="D223" s="51">
        <v>0.39583333333333331</v>
      </c>
      <c r="E223" s="81" t="s">
        <v>135</v>
      </c>
      <c r="F223" s="39">
        <v>16</v>
      </c>
      <c r="G223" s="40">
        <v>2.4</v>
      </c>
      <c r="H223" s="41">
        <v>100</v>
      </c>
      <c r="I223" s="43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2.4</v>
      </c>
      <c r="V223" s="19">
        <f t="shared" si="23"/>
        <v>240</v>
      </c>
    </row>
    <row r="224" spans="1:22" ht="16.5" customHeight="1">
      <c r="A224" s="2">
        <v>223</v>
      </c>
      <c r="B224" s="78"/>
      <c r="C224" s="37" t="s">
        <v>33</v>
      </c>
      <c r="D224" s="38">
        <v>0.58333333333333337</v>
      </c>
      <c r="E224" s="83"/>
      <c r="F224" s="39">
        <v>16</v>
      </c>
      <c r="G224" s="40">
        <v>2.4</v>
      </c>
      <c r="H224" s="41">
        <v>100</v>
      </c>
      <c r="I224" s="43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2.4</v>
      </c>
      <c r="V224" s="19">
        <f t="shared" si="23"/>
        <v>240</v>
      </c>
    </row>
    <row r="225" spans="1:22" ht="16.5" customHeight="1">
      <c r="A225" s="2">
        <v>224</v>
      </c>
      <c r="B225" s="78"/>
      <c r="C225" s="37" t="s">
        <v>31</v>
      </c>
      <c r="D225" s="51">
        <v>0.39583333333333331</v>
      </c>
      <c r="E225" s="81" t="s">
        <v>136</v>
      </c>
      <c r="F225" s="39">
        <v>26</v>
      </c>
      <c r="G225" s="40">
        <v>3.2</v>
      </c>
      <c r="H225" s="41">
        <v>100</v>
      </c>
      <c r="I225" s="43"/>
      <c r="J225" s="2">
        <f t="shared" si="18"/>
        <v>2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6.4</v>
      </c>
      <c r="V225" s="19">
        <f t="shared" si="23"/>
        <v>640</v>
      </c>
    </row>
    <row r="226" spans="1:22" ht="16.5" customHeight="1">
      <c r="A226" s="2">
        <v>225</v>
      </c>
      <c r="B226" s="78"/>
      <c r="C226" s="37" t="s">
        <v>33</v>
      </c>
      <c r="D226" s="38">
        <v>0.54166666666666663</v>
      </c>
      <c r="E226" s="81"/>
      <c r="F226" s="39">
        <v>14</v>
      </c>
      <c r="G226" s="40">
        <v>3.2</v>
      </c>
      <c r="H226" s="41">
        <v>100</v>
      </c>
      <c r="I226" s="43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3.2</v>
      </c>
      <c r="V226" s="19">
        <f t="shared" si="23"/>
        <v>320</v>
      </c>
    </row>
    <row r="227" spans="1:22" ht="16.5" customHeight="1">
      <c r="A227" s="2">
        <v>226</v>
      </c>
      <c r="B227" s="78"/>
      <c r="C227" s="37" t="s">
        <v>33</v>
      </c>
      <c r="D227" s="38">
        <v>0.58333333333333337</v>
      </c>
      <c r="E227" s="83"/>
      <c r="F227" s="39">
        <v>12</v>
      </c>
      <c r="G227" s="40">
        <v>3.2</v>
      </c>
      <c r="H227" s="41">
        <v>100</v>
      </c>
      <c r="I227" s="43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3.2</v>
      </c>
      <c r="V227" s="19">
        <f t="shared" si="23"/>
        <v>320</v>
      </c>
    </row>
    <row r="228" spans="1:22" ht="16.5" customHeight="1">
      <c r="A228" s="2">
        <v>227</v>
      </c>
      <c r="B228" s="78"/>
      <c r="C228" s="37" t="s">
        <v>31</v>
      </c>
      <c r="D228" s="38">
        <v>0.39583333333333331</v>
      </c>
      <c r="E228" s="81" t="s">
        <v>137</v>
      </c>
      <c r="F228" s="39">
        <v>22</v>
      </c>
      <c r="G228" s="40">
        <v>3</v>
      </c>
      <c r="H228" s="41">
        <v>100</v>
      </c>
      <c r="I228" s="43"/>
      <c r="J228" s="2">
        <f t="shared" si="18"/>
        <v>2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6</v>
      </c>
      <c r="V228" s="19">
        <f t="shared" si="23"/>
        <v>600</v>
      </c>
    </row>
    <row r="229" spans="1:22" ht="16.5" customHeight="1">
      <c r="A229" s="2">
        <v>228</v>
      </c>
      <c r="B229" s="78"/>
      <c r="C229" s="37" t="s">
        <v>33</v>
      </c>
      <c r="D229" s="38">
        <v>0.54166666666666663</v>
      </c>
      <c r="E229" s="81"/>
      <c r="F229" s="39">
        <v>8</v>
      </c>
      <c r="G229" s="40">
        <v>3</v>
      </c>
      <c r="H229" s="41">
        <v>100</v>
      </c>
      <c r="I229" s="43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3</v>
      </c>
      <c r="V229" s="19">
        <f t="shared" si="23"/>
        <v>300</v>
      </c>
    </row>
    <row r="230" spans="1:22" ht="16.5" customHeight="1">
      <c r="A230" s="2">
        <v>229</v>
      </c>
      <c r="B230" s="78"/>
      <c r="C230" s="37" t="s">
        <v>33</v>
      </c>
      <c r="D230" s="38">
        <v>0.61805555555555558</v>
      </c>
      <c r="E230" s="83"/>
      <c r="F230" s="39">
        <v>14</v>
      </c>
      <c r="G230" s="40">
        <v>3</v>
      </c>
      <c r="H230" s="41">
        <v>100</v>
      </c>
      <c r="I230" s="43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3</v>
      </c>
      <c r="V230" s="19">
        <f t="shared" si="23"/>
        <v>300</v>
      </c>
    </row>
    <row r="231" spans="1:22" ht="16.5" customHeight="1">
      <c r="A231" s="2">
        <v>230</v>
      </c>
      <c r="B231" s="78"/>
      <c r="C231" s="37" t="s">
        <v>31</v>
      </c>
      <c r="D231" s="38">
        <v>0.39583333333333331</v>
      </c>
      <c r="E231" s="81" t="s">
        <v>138</v>
      </c>
      <c r="F231" s="39">
        <v>11</v>
      </c>
      <c r="G231" s="40">
        <v>2.2000000000000002</v>
      </c>
      <c r="H231" s="41">
        <v>100</v>
      </c>
      <c r="I231" s="43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2.2000000000000002</v>
      </c>
      <c r="V231" s="19">
        <f t="shared" si="23"/>
        <v>220.00000000000003</v>
      </c>
    </row>
    <row r="232" spans="1:22" ht="16.5" customHeight="1">
      <c r="A232" s="2">
        <v>231</v>
      </c>
      <c r="B232" s="79"/>
      <c r="C232" s="37" t="s">
        <v>33</v>
      </c>
      <c r="D232" s="38">
        <v>0.58333333333333337</v>
      </c>
      <c r="E232" s="83"/>
      <c r="F232" s="39">
        <v>11</v>
      </c>
      <c r="G232" s="40">
        <v>2.2000000000000002</v>
      </c>
      <c r="H232" s="41">
        <v>100</v>
      </c>
      <c r="I232" s="43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2.2000000000000002</v>
      </c>
      <c r="V232" s="19">
        <f t="shared" si="23"/>
        <v>220.00000000000003</v>
      </c>
    </row>
    <row r="233" spans="1:22" ht="16.5" customHeight="1">
      <c r="A233" s="2">
        <v>232</v>
      </c>
      <c r="B233" s="77" t="s">
        <v>139</v>
      </c>
      <c r="C233" s="37" t="s">
        <v>31</v>
      </c>
      <c r="D233" s="38">
        <v>0.39583333333333331</v>
      </c>
      <c r="E233" s="80" t="s">
        <v>140</v>
      </c>
      <c r="F233" s="39">
        <v>14</v>
      </c>
      <c r="G233" s="40">
        <v>2</v>
      </c>
      <c r="H233" s="41">
        <v>100</v>
      </c>
      <c r="I233" s="43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2</v>
      </c>
      <c r="V233" s="19">
        <f t="shared" si="23"/>
        <v>200</v>
      </c>
    </row>
    <row r="234" spans="1:22" ht="16.5" customHeight="1">
      <c r="A234" s="2">
        <v>233</v>
      </c>
      <c r="B234" s="78"/>
      <c r="C234" s="37" t="s">
        <v>33</v>
      </c>
      <c r="D234" s="38">
        <v>0.62847222222222221</v>
      </c>
      <c r="E234" s="81"/>
      <c r="F234" s="39">
        <v>14</v>
      </c>
      <c r="G234" s="40">
        <v>2</v>
      </c>
      <c r="H234" s="41">
        <v>100</v>
      </c>
      <c r="I234" s="43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2</v>
      </c>
      <c r="V234" s="19">
        <f t="shared" si="23"/>
        <v>200</v>
      </c>
    </row>
    <row r="235" spans="1:22" ht="16.5" customHeight="1">
      <c r="A235" s="2">
        <v>234</v>
      </c>
      <c r="B235" s="78"/>
      <c r="C235" s="37" t="s">
        <v>31</v>
      </c>
      <c r="D235" s="38">
        <v>0.39583333333333331</v>
      </c>
      <c r="E235" s="80" t="s">
        <v>141</v>
      </c>
      <c r="F235" s="39">
        <v>7</v>
      </c>
      <c r="G235" s="40">
        <v>2.1</v>
      </c>
      <c r="H235" s="41">
        <v>100</v>
      </c>
      <c r="I235" s="43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2.1</v>
      </c>
      <c r="V235" s="19">
        <f t="shared" si="23"/>
        <v>210</v>
      </c>
    </row>
    <row r="236" spans="1:22" ht="16.5" customHeight="1">
      <c r="A236" s="2">
        <v>235</v>
      </c>
      <c r="B236" s="78"/>
      <c r="C236" s="37" t="s">
        <v>33</v>
      </c>
      <c r="D236" s="38">
        <v>0.61458333333333337</v>
      </c>
      <c r="E236" s="81"/>
      <c r="F236" s="39">
        <v>7</v>
      </c>
      <c r="G236" s="40">
        <v>2.1</v>
      </c>
      <c r="H236" s="41">
        <v>100</v>
      </c>
      <c r="I236" s="43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2.1</v>
      </c>
      <c r="V236" s="19">
        <f t="shared" si="23"/>
        <v>210</v>
      </c>
    </row>
    <row r="237" spans="1:22" ht="16.5" customHeight="1">
      <c r="A237" s="2">
        <v>236</v>
      </c>
      <c r="B237" s="78"/>
      <c r="C237" s="37" t="s">
        <v>31</v>
      </c>
      <c r="D237" s="38">
        <v>0.39583333333333331</v>
      </c>
      <c r="E237" s="80" t="s">
        <v>142</v>
      </c>
      <c r="F237" s="39">
        <v>6</v>
      </c>
      <c r="G237" s="40">
        <v>2</v>
      </c>
      <c r="H237" s="41">
        <v>100</v>
      </c>
      <c r="I237" s="43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2</v>
      </c>
      <c r="V237" s="19">
        <f t="shared" si="23"/>
        <v>200</v>
      </c>
    </row>
    <row r="238" spans="1:22" ht="16.5" customHeight="1">
      <c r="A238" s="2">
        <v>237</v>
      </c>
      <c r="B238" s="78"/>
      <c r="C238" s="37" t="s">
        <v>33</v>
      </c>
      <c r="D238" s="38">
        <v>0.57986111111111105</v>
      </c>
      <c r="E238" s="81"/>
      <c r="F238" s="39">
        <v>6</v>
      </c>
      <c r="G238" s="40">
        <v>2</v>
      </c>
      <c r="H238" s="41">
        <v>100</v>
      </c>
      <c r="I238" s="43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2</v>
      </c>
      <c r="V238" s="19">
        <f t="shared" si="23"/>
        <v>200</v>
      </c>
    </row>
    <row r="239" spans="1:22" ht="16.5" customHeight="1">
      <c r="A239" s="2">
        <v>238</v>
      </c>
      <c r="B239" s="78"/>
      <c r="C239" s="37" t="s">
        <v>31</v>
      </c>
      <c r="D239" s="38">
        <v>0.39583333333333331</v>
      </c>
      <c r="E239" s="80" t="s">
        <v>143</v>
      </c>
      <c r="F239" s="39">
        <v>13</v>
      </c>
      <c r="G239" s="40">
        <v>2.0499999999999998</v>
      </c>
      <c r="H239" s="41">
        <v>100</v>
      </c>
      <c r="I239" s="43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2.0499999999999998</v>
      </c>
      <c r="V239" s="19">
        <f t="shared" si="23"/>
        <v>204.99999999999997</v>
      </c>
    </row>
    <row r="240" spans="1:22" ht="16.5" customHeight="1">
      <c r="A240" s="2">
        <v>239</v>
      </c>
      <c r="B240" s="79"/>
      <c r="C240" s="37" t="s">
        <v>33</v>
      </c>
      <c r="D240" s="38">
        <v>0.62152777777777779</v>
      </c>
      <c r="E240" s="81"/>
      <c r="F240" s="39">
        <v>13</v>
      </c>
      <c r="G240" s="40">
        <v>2.0499999999999998</v>
      </c>
      <c r="H240" s="41">
        <v>100</v>
      </c>
      <c r="I240" s="43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2.0499999999999998</v>
      </c>
      <c r="V240" s="19">
        <f t="shared" si="23"/>
        <v>204.99999999999997</v>
      </c>
    </row>
    <row r="241" spans="1:22" ht="16.5" customHeight="1">
      <c r="A241" s="2">
        <v>240</v>
      </c>
      <c r="B241" s="77" t="s">
        <v>144</v>
      </c>
      <c r="C241" s="52" t="s">
        <v>31</v>
      </c>
      <c r="D241" s="47">
        <v>0.39583333333333331</v>
      </c>
      <c r="E241" s="80" t="s">
        <v>145</v>
      </c>
      <c r="F241" s="39">
        <v>20</v>
      </c>
      <c r="G241" s="40">
        <v>2.5</v>
      </c>
      <c r="H241" s="41">
        <v>100</v>
      </c>
      <c r="I241" s="43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2.5</v>
      </c>
      <c r="V241" s="19">
        <f t="shared" si="23"/>
        <v>250</v>
      </c>
    </row>
    <row r="242" spans="1:22" ht="16.5" customHeight="1">
      <c r="A242" s="2">
        <v>241</v>
      </c>
      <c r="B242" s="78"/>
      <c r="C242" s="37" t="s">
        <v>33</v>
      </c>
      <c r="D242" s="38">
        <v>0.64583333333333337</v>
      </c>
      <c r="E242" s="81"/>
      <c r="F242" s="39">
        <v>20</v>
      </c>
      <c r="G242" s="40">
        <v>2.5</v>
      </c>
      <c r="H242" s="41">
        <v>100</v>
      </c>
      <c r="I242" s="43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2.5</v>
      </c>
      <c r="V242" s="19">
        <f t="shared" si="23"/>
        <v>250</v>
      </c>
    </row>
    <row r="243" spans="1:22" ht="16.5" customHeight="1">
      <c r="A243" s="2">
        <v>242</v>
      </c>
      <c r="B243" s="78"/>
      <c r="C243" s="37" t="s">
        <v>31</v>
      </c>
      <c r="D243" s="47">
        <v>0.39583333333333331</v>
      </c>
      <c r="E243" s="80" t="s">
        <v>146</v>
      </c>
      <c r="F243" s="39">
        <v>40</v>
      </c>
      <c r="G243" s="40">
        <v>3.5</v>
      </c>
      <c r="H243" s="41">
        <v>100</v>
      </c>
      <c r="I243" s="43"/>
      <c r="J243" s="2">
        <f t="shared" si="18"/>
        <v>2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7</v>
      </c>
      <c r="V243" s="19">
        <f t="shared" si="23"/>
        <v>700</v>
      </c>
    </row>
    <row r="244" spans="1:22" ht="16.5" customHeight="1">
      <c r="A244" s="2">
        <v>243</v>
      </c>
      <c r="B244" s="78"/>
      <c r="C244" s="37" t="s">
        <v>33</v>
      </c>
      <c r="D244" s="38">
        <v>0.64583333333333337</v>
      </c>
      <c r="E244" s="81"/>
      <c r="F244" s="39">
        <v>40</v>
      </c>
      <c r="G244" s="40">
        <v>3.5</v>
      </c>
      <c r="H244" s="41">
        <v>100</v>
      </c>
      <c r="I244" s="43"/>
      <c r="J244" s="2">
        <f t="shared" si="18"/>
        <v>2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7</v>
      </c>
      <c r="V244" s="19">
        <f t="shared" si="23"/>
        <v>700</v>
      </c>
    </row>
    <row r="245" spans="1:22" ht="16.5" customHeight="1">
      <c r="A245" s="2">
        <v>244</v>
      </c>
      <c r="B245" s="78"/>
      <c r="C245" s="37" t="s">
        <v>31</v>
      </c>
      <c r="D245" s="47">
        <v>0.39583333333333331</v>
      </c>
      <c r="E245" s="80" t="s">
        <v>147</v>
      </c>
      <c r="F245" s="39">
        <v>40</v>
      </c>
      <c r="G245" s="40">
        <v>3</v>
      </c>
      <c r="H245" s="41">
        <v>100</v>
      </c>
      <c r="I245" s="43"/>
      <c r="J245" s="2">
        <f t="shared" si="18"/>
        <v>2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6</v>
      </c>
      <c r="V245" s="19">
        <f t="shared" si="23"/>
        <v>600</v>
      </c>
    </row>
    <row r="246" spans="1:22" ht="16.5" customHeight="1">
      <c r="A246" s="2">
        <v>245</v>
      </c>
      <c r="B246" s="78"/>
      <c r="C246" s="37" t="s">
        <v>33</v>
      </c>
      <c r="D246" s="38">
        <v>0.64583333333333337</v>
      </c>
      <c r="E246" s="81"/>
      <c r="F246" s="39">
        <v>40</v>
      </c>
      <c r="G246" s="40">
        <v>3</v>
      </c>
      <c r="H246" s="41">
        <v>100</v>
      </c>
      <c r="I246" s="43"/>
      <c r="J246" s="2">
        <f t="shared" si="18"/>
        <v>2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6</v>
      </c>
      <c r="V246" s="19">
        <f t="shared" si="23"/>
        <v>600</v>
      </c>
    </row>
    <row r="247" spans="1:22" ht="16.5" customHeight="1">
      <c r="A247" s="2">
        <v>246</v>
      </c>
      <c r="B247" s="78"/>
      <c r="C247" s="37" t="s">
        <v>31</v>
      </c>
      <c r="D247" s="47">
        <v>0.39583333333333331</v>
      </c>
      <c r="E247" s="80" t="s">
        <v>148</v>
      </c>
      <c r="F247" s="39">
        <v>27</v>
      </c>
      <c r="G247" s="40">
        <v>3.5</v>
      </c>
      <c r="H247" s="41">
        <v>100</v>
      </c>
      <c r="I247" s="43"/>
      <c r="J247" s="2">
        <f t="shared" si="18"/>
        <v>2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7</v>
      </c>
      <c r="V247" s="19">
        <f t="shared" si="23"/>
        <v>700</v>
      </c>
    </row>
    <row r="248" spans="1:22" ht="16.5" customHeight="1">
      <c r="A248" s="2">
        <v>247</v>
      </c>
      <c r="B248" s="78"/>
      <c r="C248" s="37" t="s">
        <v>33</v>
      </c>
      <c r="D248" s="38">
        <v>0.64583333333333337</v>
      </c>
      <c r="E248" s="81"/>
      <c r="F248" s="39">
        <v>27</v>
      </c>
      <c r="G248" s="40">
        <v>3.5</v>
      </c>
      <c r="H248" s="41">
        <v>100</v>
      </c>
      <c r="I248" s="43"/>
      <c r="J248" s="2">
        <f t="shared" si="18"/>
        <v>2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7</v>
      </c>
      <c r="V248" s="19">
        <f t="shared" si="23"/>
        <v>700</v>
      </c>
    </row>
    <row r="249" spans="1:22" ht="16.5" customHeight="1">
      <c r="A249" s="2">
        <v>248</v>
      </c>
      <c r="B249" s="78"/>
      <c r="C249" s="37" t="s">
        <v>31</v>
      </c>
      <c r="D249" s="47">
        <v>0.39583333333333331</v>
      </c>
      <c r="E249" s="80" t="s">
        <v>149</v>
      </c>
      <c r="F249" s="39">
        <v>20</v>
      </c>
      <c r="G249" s="40">
        <v>2.2000000000000002</v>
      </c>
      <c r="H249" s="41">
        <v>100</v>
      </c>
      <c r="I249" s="43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2.2000000000000002</v>
      </c>
      <c r="V249" s="19">
        <f t="shared" si="23"/>
        <v>220.00000000000003</v>
      </c>
    </row>
    <row r="250" spans="1:22" ht="16.5" customHeight="1">
      <c r="A250" s="2">
        <v>249</v>
      </c>
      <c r="B250" s="78"/>
      <c r="C250" s="37" t="s">
        <v>33</v>
      </c>
      <c r="D250" s="38">
        <v>0.64583333333333337</v>
      </c>
      <c r="E250" s="81"/>
      <c r="F250" s="39">
        <v>20</v>
      </c>
      <c r="G250" s="40">
        <v>2.2000000000000002</v>
      </c>
      <c r="H250" s="41">
        <v>100</v>
      </c>
      <c r="I250" s="43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2.2000000000000002</v>
      </c>
      <c r="V250" s="19">
        <f t="shared" si="23"/>
        <v>220.00000000000003</v>
      </c>
    </row>
    <row r="251" spans="1:22" ht="16.5" customHeight="1">
      <c r="A251" s="2">
        <v>250</v>
      </c>
      <c r="B251" s="78"/>
      <c r="C251" s="37" t="s">
        <v>31</v>
      </c>
      <c r="D251" s="47">
        <v>0.39583333333333331</v>
      </c>
      <c r="E251" s="80" t="s">
        <v>150</v>
      </c>
      <c r="F251" s="39">
        <v>15</v>
      </c>
      <c r="G251" s="40">
        <v>2</v>
      </c>
      <c r="H251" s="41">
        <v>100</v>
      </c>
      <c r="I251" s="43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2</v>
      </c>
      <c r="V251" s="19">
        <f t="shared" si="23"/>
        <v>200</v>
      </c>
    </row>
    <row r="252" spans="1:22" ht="16.5" customHeight="1">
      <c r="A252" s="2">
        <v>251</v>
      </c>
      <c r="B252" s="78"/>
      <c r="C252" s="37" t="s">
        <v>33</v>
      </c>
      <c r="D252" s="38">
        <v>0.64583333333333337</v>
      </c>
      <c r="E252" s="81"/>
      <c r="F252" s="39">
        <v>15</v>
      </c>
      <c r="G252" s="40">
        <v>2</v>
      </c>
      <c r="H252" s="41">
        <v>100</v>
      </c>
      <c r="I252" s="43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2</v>
      </c>
      <c r="V252" s="19">
        <f t="shared" si="23"/>
        <v>200</v>
      </c>
    </row>
    <row r="253" spans="1:22" ht="16.5" customHeight="1">
      <c r="A253" s="2">
        <v>252</v>
      </c>
      <c r="B253" s="78"/>
      <c r="C253" s="37" t="s">
        <v>31</v>
      </c>
      <c r="D253" s="47">
        <v>0.39583333333333331</v>
      </c>
      <c r="E253" s="80" t="s">
        <v>151</v>
      </c>
      <c r="F253" s="39">
        <v>20</v>
      </c>
      <c r="G253" s="40">
        <v>2</v>
      </c>
      <c r="H253" s="41">
        <v>100</v>
      </c>
      <c r="I253" s="43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2</v>
      </c>
      <c r="V253" s="19">
        <f t="shared" si="23"/>
        <v>200</v>
      </c>
    </row>
    <row r="254" spans="1:22" ht="16.5" customHeight="1">
      <c r="A254" s="2">
        <v>253</v>
      </c>
      <c r="B254" s="78"/>
      <c r="C254" s="37" t="s">
        <v>33</v>
      </c>
      <c r="D254" s="38">
        <v>0.64583333333333337</v>
      </c>
      <c r="E254" s="81"/>
      <c r="F254" s="39">
        <v>20</v>
      </c>
      <c r="G254" s="40">
        <v>2</v>
      </c>
      <c r="H254" s="41">
        <v>100</v>
      </c>
      <c r="I254" s="43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2</v>
      </c>
      <c r="V254" s="19">
        <f t="shared" si="23"/>
        <v>200</v>
      </c>
    </row>
    <row r="255" spans="1:22" ht="16.5" customHeight="1">
      <c r="A255" s="2">
        <v>254</v>
      </c>
      <c r="B255" s="78"/>
      <c r="C255" s="37" t="s">
        <v>31</v>
      </c>
      <c r="D255" s="47">
        <v>0.39583333333333331</v>
      </c>
      <c r="E255" s="80" t="s">
        <v>152</v>
      </c>
      <c r="F255" s="39">
        <v>10</v>
      </c>
      <c r="G255" s="40">
        <v>3.2</v>
      </c>
      <c r="H255" s="41">
        <v>100</v>
      </c>
      <c r="I255" s="43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3.2</v>
      </c>
      <c r="V255" s="19">
        <f t="shared" si="23"/>
        <v>320</v>
      </c>
    </row>
    <row r="256" spans="1:22" ht="16.5" customHeight="1">
      <c r="A256" s="2">
        <v>255</v>
      </c>
      <c r="B256" s="78"/>
      <c r="C256" s="37" t="s">
        <v>33</v>
      </c>
      <c r="D256" s="38">
        <v>0.64583333333333337</v>
      </c>
      <c r="E256" s="81"/>
      <c r="F256" s="39">
        <v>10</v>
      </c>
      <c r="G256" s="40">
        <v>3.2</v>
      </c>
      <c r="H256" s="41">
        <v>100</v>
      </c>
      <c r="I256" s="43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3.2</v>
      </c>
      <c r="V256" s="19">
        <f t="shared" si="23"/>
        <v>320</v>
      </c>
    </row>
    <row r="257" spans="1:22" ht="16.5" customHeight="1">
      <c r="A257" s="2">
        <v>256</v>
      </c>
      <c r="B257" s="78"/>
      <c r="C257" s="37" t="s">
        <v>31</v>
      </c>
      <c r="D257" s="47">
        <v>0.39583333333333331</v>
      </c>
      <c r="E257" s="80" t="s">
        <v>153</v>
      </c>
      <c r="F257" s="39">
        <v>10</v>
      </c>
      <c r="G257" s="40">
        <v>2</v>
      </c>
      <c r="H257" s="41">
        <v>100</v>
      </c>
      <c r="I257" s="43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2</v>
      </c>
      <c r="V257" s="19">
        <f t="shared" si="23"/>
        <v>200</v>
      </c>
    </row>
    <row r="258" spans="1:22" ht="16.5" customHeight="1">
      <c r="A258" s="2">
        <v>257</v>
      </c>
      <c r="B258" s="78"/>
      <c r="C258" s="37" t="s">
        <v>33</v>
      </c>
      <c r="D258" s="38">
        <v>0.64583333333333337</v>
      </c>
      <c r="E258" s="81"/>
      <c r="F258" s="39">
        <v>10</v>
      </c>
      <c r="G258" s="40">
        <v>2</v>
      </c>
      <c r="H258" s="41">
        <v>100</v>
      </c>
      <c r="I258" s="43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2</v>
      </c>
      <c r="V258" s="19">
        <f t="shared" si="23"/>
        <v>200</v>
      </c>
    </row>
    <row r="259" spans="1:22" ht="16.5" customHeight="1">
      <c r="A259" s="2">
        <v>258</v>
      </c>
      <c r="B259" s="78"/>
      <c r="C259" s="37" t="s">
        <v>31</v>
      </c>
      <c r="D259" s="47">
        <v>0.39583333333333331</v>
      </c>
      <c r="E259" s="80" t="s">
        <v>154</v>
      </c>
      <c r="F259" s="39">
        <v>7</v>
      </c>
      <c r="G259" s="40">
        <v>2</v>
      </c>
      <c r="H259" s="41">
        <v>100</v>
      </c>
      <c r="I259" s="43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2</v>
      </c>
      <c r="V259" s="19">
        <f t="shared" ref="V259:V322" si="29">U259*H259</f>
        <v>200</v>
      </c>
    </row>
    <row r="260" spans="1:22" ht="16.5" customHeight="1">
      <c r="A260" s="2">
        <v>259</v>
      </c>
      <c r="B260" s="78"/>
      <c r="C260" s="37" t="s">
        <v>33</v>
      </c>
      <c r="D260" s="38">
        <v>0.64583333333333337</v>
      </c>
      <c r="E260" s="81"/>
      <c r="F260" s="39">
        <v>7</v>
      </c>
      <c r="G260" s="40">
        <v>2</v>
      </c>
      <c r="H260" s="41">
        <v>100</v>
      </c>
      <c r="I260" s="43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2</v>
      </c>
      <c r="V260" s="19">
        <f t="shared" si="29"/>
        <v>200</v>
      </c>
    </row>
    <row r="261" spans="1:22" ht="16.5" customHeight="1">
      <c r="A261" s="2">
        <v>260</v>
      </c>
      <c r="B261" s="78"/>
      <c r="C261" s="37" t="s">
        <v>31</v>
      </c>
      <c r="D261" s="47">
        <v>0.39583333333333331</v>
      </c>
      <c r="E261" s="80" t="s">
        <v>155</v>
      </c>
      <c r="F261" s="39">
        <v>7</v>
      </c>
      <c r="G261" s="40">
        <v>3.2</v>
      </c>
      <c r="H261" s="41">
        <v>100</v>
      </c>
      <c r="I261" s="43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3.2</v>
      </c>
      <c r="V261" s="19">
        <f t="shared" si="29"/>
        <v>320</v>
      </c>
    </row>
    <row r="262" spans="1:22" ht="16.5" customHeight="1">
      <c r="A262" s="2">
        <v>261</v>
      </c>
      <c r="B262" s="78"/>
      <c r="C262" s="37" t="s">
        <v>33</v>
      </c>
      <c r="D262" s="38">
        <v>0.64583333333333337</v>
      </c>
      <c r="E262" s="81"/>
      <c r="F262" s="39">
        <v>7</v>
      </c>
      <c r="G262" s="40">
        <v>3.2</v>
      </c>
      <c r="H262" s="41">
        <v>100</v>
      </c>
      <c r="I262" s="43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3.2</v>
      </c>
      <c r="V262" s="19">
        <f t="shared" si="29"/>
        <v>320</v>
      </c>
    </row>
    <row r="263" spans="1:22" ht="16.5" customHeight="1">
      <c r="A263" s="2">
        <v>262</v>
      </c>
      <c r="B263" s="78"/>
      <c r="C263" s="37" t="s">
        <v>31</v>
      </c>
      <c r="D263" s="47">
        <v>0.39583333333333331</v>
      </c>
      <c r="E263" s="80" t="s">
        <v>156</v>
      </c>
      <c r="F263" s="39">
        <v>7</v>
      </c>
      <c r="G263" s="40">
        <v>3.8</v>
      </c>
      <c r="H263" s="41">
        <v>100</v>
      </c>
      <c r="I263" s="43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3.8</v>
      </c>
      <c r="V263" s="19">
        <f t="shared" si="29"/>
        <v>380</v>
      </c>
    </row>
    <row r="264" spans="1:22" ht="16.5" customHeight="1">
      <c r="A264" s="2">
        <v>263</v>
      </c>
      <c r="B264" s="78"/>
      <c r="C264" s="37" t="s">
        <v>33</v>
      </c>
      <c r="D264" s="38">
        <v>0.64583333333333337</v>
      </c>
      <c r="E264" s="81"/>
      <c r="F264" s="39">
        <v>7</v>
      </c>
      <c r="G264" s="40">
        <v>3.8</v>
      </c>
      <c r="H264" s="41">
        <v>100</v>
      </c>
      <c r="I264" s="43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3.8</v>
      </c>
      <c r="V264" s="19">
        <f t="shared" si="29"/>
        <v>380</v>
      </c>
    </row>
    <row r="265" spans="1:22" ht="16.5" customHeight="1">
      <c r="A265" s="2">
        <v>264</v>
      </c>
      <c r="B265" s="82" t="s">
        <v>157</v>
      </c>
      <c r="C265" s="37" t="s">
        <v>31</v>
      </c>
      <c r="D265" s="38">
        <v>0.39583333333333331</v>
      </c>
      <c r="E265" s="83" t="s">
        <v>158</v>
      </c>
      <c r="F265" s="39">
        <v>13</v>
      </c>
      <c r="G265" s="40">
        <v>2.1</v>
      </c>
      <c r="H265" s="41">
        <v>100</v>
      </c>
      <c r="I265" s="43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2.1</v>
      </c>
      <c r="V265" s="19">
        <f t="shared" si="29"/>
        <v>210</v>
      </c>
    </row>
    <row r="266" spans="1:22" ht="16.5" customHeight="1">
      <c r="A266" s="2">
        <v>265</v>
      </c>
      <c r="B266" s="82"/>
      <c r="C266" s="37" t="s">
        <v>33</v>
      </c>
      <c r="D266" s="38">
        <v>0.54166666666666663</v>
      </c>
      <c r="E266" s="83"/>
      <c r="F266" s="39">
        <v>5</v>
      </c>
      <c r="G266" s="40">
        <v>2.1</v>
      </c>
      <c r="H266" s="41">
        <v>100</v>
      </c>
      <c r="I266" s="43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2.1</v>
      </c>
      <c r="V266" s="19">
        <f t="shared" si="29"/>
        <v>210</v>
      </c>
    </row>
    <row r="267" spans="1:22" ht="16.5" customHeight="1">
      <c r="A267" s="2">
        <v>266</v>
      </c>
      <c r="B267" s="82"/>
      <c r="C267" s="37" t="s">
        <v>33</v>
      </c>
      <c r="D267" s="38">
        <v>0.61805555555555558</v>
      </c>
      <c r="E267" s="83"/>
      <c r="F267" s="39">
        <v>8</v>
      </c>
      <c r="G267" s="40">
        <v>2.1</v>
      </c>
      <c r="H267" s="41">
        <v>100</v>
      </c>
      <c r="I267" s="43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2.1</v>
      </c>
      <c r="V267" s="19">
        <f t="shared" si="29"/>
        <v>210</v>
      </c>
    </row>
    <row r="268" spans="1:22" ht="16.5" customHeight="1">
      <c r="A268" s="2">
        <v>267</v>
      </c>
      <c r="B268" s="82"/>
      <c r="C268" s="37" t="s">
        <v>31</v>
      </c>
      <c r="D268" s="38">
        <v>0.39583333333333331</v>
      </c>
      <c r="E268" s="83" t="s">
        <v>159</v>
      </c>
      <c r="F268" s="39">
        <v>11</v>
      </c>
      <c r="G268" s="40">
        <v>2.2000000000000002</v>
      </c>
      <c r="H268" s="41">
        <v>100</v>
      </c>
      <c r="I268" s="43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2.2000000000000002</v>
      </c>
      <c r="V268" s="19">
        <f t="shared" si="29"/>
        <v>220.00000000000003</v>
      </c>
    </row>
    <row r="269" spans="1:22" ht="16.5" customHeight="1">
      <c r="A269" s="2">
        <v>268</v>
      </c>
      <c r="B269" s="82"/>
      <c r="C269" s="37" t="s">
        <v>33</v>
      </c>
      <c r="D269" s="38">
        <v>0.54166666666666663</v>
      </c>
      <c r="E269" s="83"/>
      <c r="F269" s="39">
        <v>9</v>
      </c>
      <c r="G269" s="40">
        <v>2.2000000000000002</v>
      </c>
      <c r="H269" s="41">
        <v>100</v>
      </c>
      <c r="I269" s="43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2.2000000000000002</v>
      </c>
      <c r="V269" s="19">
        <f t="shared" si="29"/>
        <v>220.00000000000003</v>
      </c>
    </row>
    <row r="270" spans="1:22" ht="16.5" customHeight="1">
      <c r="A270" s="2">
        <v>269</v>
      </c>
      <c r="B270" s="82"/>
      <c r="C270" s="37" t="s">
        <v>33</v>
      </c>
      <c r="D270" s="38">
        <v>0.61805555555555558</v>
      </c>
      <c r="E270" s="83"/>
      <c r="F270" s="39">
        <v>2</v>
      </c>
      <c r="G270" s="40">
        <v>2.2000000000000002</v>
      </c>
      <c r="H270" s="41">
        <v>100</v>
      </c>
      <c r="I270" s="43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2.2000000000000002</v>
      </c>
      <c r="V270" s="19">
        <f t="shared" si="29"/>
        <v>220.00000000000003</v>
      </c>
    </row>
    <row r="271" spans="1:22" ht="16.5" customHeight="1">
      <c r="A271" s="2">
        <v>270</v>
      </c>
      <c r="B271" s="82"/>
      <c r="C271" s="37" t="s">
        <v>31</v>
      </c>
      <c r="D271" s="38">
        <v>0.39583333333333331</v>
      </c>
      <c r="E271" s="83" t="s">
        <v>160</v>
      </c>
      <c r="F271" s="39">
        <v>3</v>
      </c>
      <c r="G271" s="40">
        <v>2</v>
      </c>
      <c r="H271" s="41">
        <v>100</v>
      </c>
      <c r="I271" s="43"/>
      <c r="J271" s="2">
        <f t="shared" si="24"/>
        <v>1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2</v>
      </c>
      <c r="V271" s="19">
        <f t="shared" si="29"/>
        <v>200</v>
      </c>
    </row>
    <row r="272" spans="1:22" ht="16.5" customHeight="1">
      <c r="A272" s="2">
        <v>271</v>
      </c>
      <c r="B272" s="82"/>
      <c r="C272" s="37" t="s">
        <v>33</v>
      </c>
      <c r="D272" s="38">
        <v>0.54166666666666663</v>
      </c>
      <c r="E272" s="83"/>
      <c r="F272" s="39">
        <v>2</v>
      </c>
      <c r="G272" s="40">
        <v>2</v>
      </c>
      <c r="H272" s="41">
        <v>100</v>
      </c>
      <c r="I272" s="43"/>
      <c r="J272" s="2">
        <f t="shared" si="24"/>
        <v>1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2</v>
      </c>
      <c r="V272" s="19">
        <f t="shared" si="29"/>
        <v>200</v>
      </c>
    </row>
    <row r="273" spans="1:22" ht="16.5" customHeight="1">
      <c r="A273" s="2">
        <v>272</v>
      </c>
      <c r="B273" s="82"/>
      <c r="C273" s="37" t="s">
        <v>33</v>
      </c>
      <c r="D273" s="38">
        <v>0.61805555555555558</v>
      </c>
      <c r="E273" s="83"/>
      <c r="F273" s="39">
        <v>1</v>
      </c>
      <c r="G273" s="40">
        <v>2</v>
      </c>
      <c r="H273" s="41">
        <v>100</v>
      </c>
      <c r="I273" s="43"/>
      <c r="J273" s="2">
        <f t="shared" si="24"/>
        <v>1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2</v>
      </c>
      <c r="V273" s="19">
        <f t="shared" si="29"/>
        <v>200</v>
      </c>
    </row>
    <row r="274" spans="1:22" ht="16.5" customHeight="1">
      <c r="A274" s="2">
        <v>273</v>
      </c>
      <c r="B274" s="82"/>
      <c r="C274" s="37" t="s">
        <v>31</v>
      </c>
      <c r="D274" s="38">
        <v>0.39583333333333331</v>
      </c>
      <c r="E274" s="83" t="s">
        <v>161</v>
      </c>
      <c r="F274" s="39">
        <v>1</v>
      </c>
      <c r="G274" s="40">
        <v>1.2</v>
      </c>
      <c r="H274" s="41">
        <v>100</v>
      </c>
      <c r="I274" s="43"/>
      <c r="J274" s="2">
        <f t="shared" si="24"/>
        <v>1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1.2</v>
      </c>
      <c r="V274" s="19">
        <f t="shared" si="29"/>
        <v>120</v>
      </c>
    </row>
    <row r="275" spans="1:22" ht="16.5" customHeight="1">
      <c r="A275" s="2">
        <v>274</v>
      </c>
      <c r="B275" s="82"/>
      <c r="C275" s="37" t="s">
        <v>33</v>
      </c>
      <c r="D275" s="38">
        <v>0.61805555555555558</v>
      </c>
      <c r="E275" s="83"/>
      <c r="F275" s="39">
        <v>1</v>
      </c>
      <c r="G275" s="40">
        <v>1.2</v>
      </c>
      <c r="H275" s="41">
        <v>100</v>
      </c>
      <c r="I275" s="43"/>
      <c r="J275" s="2">
        <f t="shared" si="24"/>
        <v>1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1.2</v>
      </c>
      <c r="V275" s="19">
        <f t="shared" si="29"/>
        <v>120</v>
      </c>
    </row>
    <row r="276" spans="1:22" ht="16.5" customHeight="1">
      <c r="A276" s="2">
        <v>275</v>
      </c>
      <c r="B276" s="82"/>
      <c r="C276" s="37" t="s">
        <v>31</v>
      </c>
      <c r="D276" s="38">
        <v>0.39583333333333331</v>
      </c>
      <c r="E276" s="83" t="s">
        <v>162</v>
      </c>
      <c r="F276" s="39">
        <v>14</v>
      </c>
      <c r="G276" s="40">
        <v>2.6</v>
      </c>
      <c r="H276" s="41">
        <v>100</v>
      </c>
      <c r="I276" s="43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2.6</v>
      </c>
      <c r="V276" s="19">
        <f t="shared" si="29"/>
        <v>260</v>
      </c>
    </row>
    <row r="277" spans="1:22" ht="16.5" customHeight="1">
      <c r="A277" s="2">
        <v>276</v>
      </c>
      <c r="B277" s="82"/>
      <c r="C277" s="37" t="s">
        <v>33</v>
      </c>
      <c r="D277" s="38">
        <v>0.54166666666666663</v>
      </c>
      <c r="E277" s="83"/>
      <c r="F277" s="39">
        <v>8</v>
      </c>
      <c r="G277" s="40">
        <v>2.6</v>
      </c>
      <c r="H277" s="41">
        <v>100</v>
      </c>
      <c r="I277" s="43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2.6</v>
      </c>
      <c r="V277" s="19">
        <f t="shared" si="29"/>
        <v>260</v>
      </c>
    </row>
    <row r="278" spans="1:22" ht="16.5" customHeight="1">
      <c r="A278" s="2">
        <v>277</v>
      </c>
      <c r="B278" s="82"/>
      <c r="C278" s="37" t="s">
        <v>33</v>
      </c>
      <c r="D278" s="38">
        <v>0.61805555555555558</v>
      </c>
      <c r="E278" s="83"/>
      <c r="F278" s="39">
        <v>6</v>
      </c>
      <c r="G278" s="40">
        <v>2.6</v>
      </c>
      <c r="H278" s="41">
        <v>100</v>
      </c>
      <c r="I278" s="43"/>
      <c r="J278" s="2">
        <f t="shared" si="24"/>
        <v>1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2.6</v>
      </c>
      <c r="V278" s="19">
        <f t="shared" si="29"/>
        <v>260</v>
      </c>
    </row>
    <row r="279" spans="1:22" ht="16.5" customHeight="1">
      <c r="A279" s="2">
        <v>278</v>
      </c>
      <c r="B279" s="82"/>
      <c r="C279" s="37" t="s">
        <v>31</v>
      </c>
      <c r="D279" s="38">
        <v>0.39583333333333331</v>
      </c>
      <c r="E279" s="83" t="s">
        <v>163</v>
      </c>
      <c r="F279" s="39">
        <v>24</v>
      </c>
      <c r="G279" s="40">
        <v>5.7</v>
      </c>
      <c r="H279" s="41">
        <v>100</v>
      </c>
      <c r="I279" s="43"/>
      <c r="J279" s="2">
        <f t="shared" si="24"/>
        <v>2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11.4</v>
      </c>
      <c r="V279" s="19">
        <f t="shared" si="29"/>
        <v>1140</v>
      </c>
    </row>
    <row r="280" spans="1:22" ht="16.5" customHeight="1">
      <c r="A280" s="2">
        <v>279</v>
      </c>
      <c r="B280" s="82"/>
      <c r="C280" s="37" t="s">
        <v>33</v>
      </c>
      <c r="D280" s="38">
        <v>0.54166666666666663</v>
      </c>
      <c r="E280" s="83"/>
      <c r="F280" s="39">
        <v>7</v>
      </c>
      <c r="G280" s="40">
        <v>5.7</v>
      </c>
      <c r="H280" s="41">
        <v>100</v>
      </c>
      <c r="I280" s="43"/>
      <c r="J280" s="2">
        <f t="shared" si="24"/>
        <v>1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5.7</v>
      </c>
      <c r="V280" s="19">
        <f t="shared" si="29"/>
        <v>570</v>
      </c>
    </row>
    <row r="281" spans="1:22" ht="16.5" customHeight="1">
      <c r="A281" s="2">
        <v>280</v>
      </c>
      <c r="B281" s="82"/>
      <c r="C281" s="37" t="s">
        <v>33</v>
      </c>
      <c r="D281" s="38">
        <v>0.61805555555555558</v>
      </c>
      <c r="E281" s="83"/>
      <c r="F281" s="39">
        <v>17</v>
      </c>
      <c r="G281" s="40">
        <v>5.7</v>
      </c>
      <c r="H281" s="41">
        <v>100</v>
      </c>
      <c r="I281" s="43"/>
      <c r="J281" s="2">
        <f t="shared" si="24"/>
        <v>1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5.7</v>
      </c>
      <c r="V281" s="19">
        <f t="shared" si="29"/>
        <v>570</v>
      </c>
    </row>
    <row r="282" spans="1:22" ht="16.5" customHeight="1">
      <c r="A282" s="2">
        <v>281</v>
      </c>
      <c r="B282" s="82"/>
      <c r="C282" s="37" t="s">
        <v>31</v>
      </c>
      <c r="D282" s="38">
        <v>0.39583333333333331</v>
      </c>
      <c r="E282" s="83" t="s">
        <v>164</v>
      </c>
      <c r="F282" s="39">
        <v>28</v>
      </c>
      <c r="G282" s="40">
        <v>4.7</v>
      </c>
      <c r="H282" s="41">
        <v>100</v>
      </c>
      <c r="I282" s="43"/>
      <c r="J282" s="2">
        <f t="shared" si="24"/>
        <v>2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9.4</v>
      </c>
      <c r="V282" s="19">
        <f t="shared" si="29"/>
        <v>940</v>
      </c>
    </row>
    <row r="283" spans="1:22" ht="16.5" customHeight="1">
      <c r="A283" s="2">
        <v>282</v>
      </c>
      <c r="B283" s="82"/>
      <c r="C283" s="37" t="s">
        <v>33</v>
      </c>
      <c r="D283" s="38">
        <v>0.54166666666666663</v>
      </c>
      <c r="E283" s="83"/>
      <c r="F283" s="39">
        <v>10</v>
      </c>
      <c r="G283" s="40">
        <v>4.7</v>
      </c>
      <c r="H283" s="41">
        <v>100</v>
      </c>
      <c r="I283" s="43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4.7</v>
      </c>
      <c r="V283" s="19">
        <f t="shared" si="29"/>
        <v>470</v>
      </c>
    </row>
    <row r="284" spans="1:22" ht="16.5" customHeight="1">
      <c r="A284" s="2">
        <v>283</v>
      </c>
      <c r="B284" s="82"/>
      <c r="C284" s="37" t="s">
        <v>33</v>
      </c>
      <c r="D284" s="38">
        <v>0.61805555555555558</v>
      </c>
      <c r="E284" s="83"/>
      <c r="F284" s="39">
        <v>18</v>
      </c>
      <c r="G284" s="40">
        <v>4.7</v>
      </c>
      <c r="H284" s="41">
        <v>100</v>
      </c>
      <c r="I284" s="43"/>
      <c r="J284" s="2">
        <f t="shared" si="24"/>
        <v>1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4.7</v>
      </c>
      <c r="V284" s="19">
        <f t="shared" si="29"/>
        <v>470</v>
      </c>
    </row>
    <row r="285" spans="1:22" ht="16.5" customHeight="1">
      <c r="A285" s="2">
        <v>284</v>
      </c>
      <c r="B285" s="82"/>
      <c r="C285" s="37" t="s">
        <v>31</v>
      </c>
      <c r="D285" s="38">
        <v>0.39583333333333331</v>
      </c>
      <c r="E285" s="83" t="s">
        <v>165</v>
      </c>
      <c r="F285" s="39">
        <v>22</v>
      </c>
      <c r="G285" s="40">
        <v>4.4000000000000004</v>
      </c>
      <c r="H285" s="41">
        <v>100</v>
      </c>
      <c r="I285" s="43"/>
      <c r="J285" s="2">
        <f t="shared" si="24"/>
        <v>2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8.8000000000000007</v>
      </c>
      <c r="V285" s="19">
        <f t="shared" si="29"/>
        <v>880.00000000000011</v>
      </c>
    </row>
    <row r="286" spans="1:22" ht="16.5" customHeight="1">
      <c r="A286" s="2">
        <v>285</v>
      </c>
      <c r="B286" s="82"/>
      <c r="C286" s="37" t="s">
        <v>33</v>
      </c>
      <c r="D286" s="38">
        <v>0.54166666666666663</v>
      </c>
      <c r="E286" s="83"/>
      <c r="F286" s="39">
        <v>18</v>
      </c>
      <c r="G286" s="40">
        <v>4.4000000000000004</v>
      </c>
      <c r="H286" s="41">
        <v>100</v>
      </c>
      <c r="I286" s="43"/>
      <c r="J286" s="2">
        <f t="shared" si="24"/>
        <v>1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4.4000000000000004</v>
      </c>
      <c r="V286" s="19">
        <f t="shared" si="29"/>
        <v>440.00000000000006</v>
      </c>
    </row>
    <row r="287" spans="1:22" ht="16.5" customHeight="1">
      <c r="A287" s="2">
        <v>286</v>
      </c>
      <c r="B287" s="82"/>
      <c r="C287" s="37" t="s">
        <v>33</v>
      </c>
      <c r="D287" s="38">
        <v>0.61805555555555558</v>
      </c>
      <c r="E287" s="83"/>
      <c r="F287" s="39">
        <v>12</v>
      </c>
      <c r="G287" s="40">
        <v>4.4000000000000004</v>
      </c>
      <c r="H287" s="41">
        <v>100</v>
      </c>
      <c r="I287" s="43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4.4000000000000004</v>
      </c>
      <c r="V287" s="19">
        <f t="shared" si="29"/>
        <v>440.00000000000006</v>
      </c>
    </row>
    <row r="288" spans="1:22" ht="16.5" customHeight="1">
      <c r="A288" s="2">
        <v>287</v>
      </c>
      <c r="B288" s="82"/>
      <c r="C288" s="37" t="s">
        <v>31</v>
      </c>
      <c r="D288" s="38">
        <v>0.39583333333333331</v>
      </c>
      <c r="E288" s="83" t="s">
        <v>166</v>
      </c>
      <c r="F288" s="39">
        <v>27</v>
      </c>
      <c r="G288" s="40">
        <v>4.5</v>
      </c>
      <c r="H288" s="41">
        <v>100</v>
      </c>
      <c r="I288" s="43"/>
      <c r="J288" s="2">
        <f t="shared" si="24"/>
        <v>2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9</v>
      </c>
      <c r="V288" s="19">
        <f t="shared" si="29"/>
        <v>900</v>
      </c>
    </row>
    <row r="289" spans="1:22" ht="16.5" customHeight="1">
      <c r="A289" s="2">
        <v>288</v>
      </c>
      <c r="B289" s="82"/>
      <c r="C289" s="37" t="s">
        <v>33</v>
      </c>
      <c r="D289" s="38">
        <v>0.54166666666666663</v>
      </c>
      <c r="E289" s="83"/>
      <c r="F289" s="39">
        <v>18</v>
      </c>
      <c r="G289" s="40">
        <v>4.5</v>
      </c>
      <c r="H289" s="41">
        <v>100</v>
      </c>
      <c r="I289" s="43"/>
      <c r="J289" s="2">
        <f t="shared" si="24"/>
        <v>1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4.5</v>
      </c>
      <c r="V289" s="19">
        <f t="shared" si="29"/>
        <v>450</v>
      </c>
    </row>
    <row r="290" spans="1:22" ht="16.5" customHeight="1">
      <c r="A290" s="2">
        <v>289</v>
      </c>
      <c r="B290" s="82"/>
      <c r="C290" s="37" t="s">
        <v>33</v>
      </c>
      <c r="D290" s="38">
        <v>0.61805555555555558</v>
      </c>
      <c r="E290" s="83"/>
      <c r="F290" s="39">
        <v>9</v>
      </c>
      <c r="G290" s="40">
        <v>4.5</v>
      </c>
      <c r="H290" s="41">
        <v>100</v>
      </c>
      <c r="I290" s="43"/>
      <c r="J290" s="2">
        <f t="shared" si="24"/>
        <v>1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4.5</v>
      </c>
      <c r="V290" s="19">
        <f t="shared" si="29"/>
        <v>450</v>
      </c>
    </row>
    <row r="291" spans="1:22" ht="16.5" customHeight="1">
      <c r="A291" s="2">
        <v>290</v>
      </c>
      <c r="B291" s="82"/>
      <c r="C291" s="37" t="s">
        <v>31</v>
      </c>
      <c r="D291" s="38">
        <v>0.39583333333333331</v>
      </c>
      <c r="E291" s="83" t="s">
        <v>167</v>
      </c>
      <c r="F291" s="39">
        <v>25</v>
      </c>
      <c r="G291" s="40">
        <v>2.9</v>
      </c>
      <c r="H291" s="41">
        <v>100</v>
      </c>
      <c r="I291" s="43"/>
      <c r="J291" s="2">
        <f t="shared" si="24"/>
        <v>2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5.8</v>
      </c>
      <c r="V291" s="19">
        <f t="shared" si="29"/>
        <v>580</v>
      </c>
    </row>
    <row r="292" spans="1:22" ht="16.5" customHeight="1">
      <c r="A292" s="2">
        <v>291</v>
      </c>
      <c r="B292" s="82"/>
      <c r="C292" s="37" t="s">
        <v>33</v>
      </c>
      <c r="D292" s="38">
        <v>0.54166666666666663</v>
      </c>
      <c r="E292" s="83"/>
      <c r="F292" s="39">
        <v>18</v>
      </c>
      <c r="G292" s="40">
        <v>2.9</v>
      </c>
      <c r="H292" s="41">
        <v>100</v>
      </c>
      <c r="I292" s="43"/>
      <c r="J292" s="2">
        <f t="shared" si="24"/>
        <v>1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2.9</v>
      </c>
      <c r="V292" s="19">
        <f t="shared" si="29"/>
        <v>290</v>
      </c>
    </row>
    <row r="293" spans="1:22" ht="16.5" customHeight="1">
      <c r="A293" s="2">
        <v>292</v>
      </c>
      <c r="B293" s="82"/>
      <c r="C293" s="37" t="s">
        <v>33</v>
      </c>
      <c r="D293" s="38">
        <v>0.61805555555555558</v>
      </c>
      <c r="E293" s="83"/>
      <c r="F293" s="39">
        <v>6</v>
      </c>
      <c r="G293" s="40">
        <v>2.9</v>
      </c>
      <c r="H293" s="41">
        <v>100</v>
      </c>
      <c r="I293" s="43"/>
      <c r="J293" s="2">
        <f t="shared" si="24"/>
        <v>1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2.9</v>
      </c>
      <c r="V293" s="19">
        <f t="shared" si="29"/>
        <v>290</v>
      </c>
    </row>
    <row r="294" spans="1:22" ht="16.5" customHeight="1">
      <c r="A294" s="2">
        <v>293</v>
      </c>
      <c r="B294" s="82"/>
      <c r="C294" s="37" t="s">
        <v>31</v>
      </c>
      <c r="D294" s="38">
        <v>0.39583333333333331</v>
      </c>
      <c r="E294" s="83" t="s">
        <v>168</v>
      </c>
      <c r="F294" s="39">
        <v>22</v>
      </c>
      <c r="G294" s="40">
        <v>5.0999999999999996</v>
      </c>
      <c r="H294" s="41">
        <v>100</v>
      </c>
      <c r="I294" s="43"/>
      <c r="J294" s="2">
        <f t="shared" si="24"/>
        <v>2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10.199999999999999</v>
      </c>
      <c r="V294" s="19">
        <f t="shared" si="29"/>
        <v>1019.9999999999999</v>
      </c>
    </row>
    <row r="295" spans="1:22" ht="16.5" customHeight="1">
      <c r="A295" s="2">
        <v>294</v>
      </c>
      <c r="B295" s="82"/>
      <c r="C295" s="37" t="s">
        <v>33</v>
      </c>
      <c r="D295" s="38">
        <v>0.54166666666666663</v>
      </c>
      <c r="E295" s="83"/>
      <c r="F295" s="39">
        <v>18</v>
      </c>
      <c r="G295" s="40">
        <v>5.0999999999999996</v>
      </c>
      <c r="H295" s="41">
        <v>100</v>
      </c>
      <c r="I295" s="43"/>
      <c r="J295" s="2">
        <f t="shared" si="24"/>
        <v>1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5.0999999999999996</v>
      </c>
      <c r="V295" s="19">
        <f t="shared" si="29"/>
        <v>509.99999999999994</v>
      </c>
    </row>
    <row r="296" spans="1:22" ht="16.5" customHeight="1">
      <c r="A296" s="2">
        <v>295</v>
      </c>
      <c r="B296" s="82"/>
      <c r="C296" s="37" t="s">
        <v>33</v>
      </c>
      <c r="D296" s="38">
        <v>0.61805555555555558</v>
      </c>
      <c r="E296" s="83"/>
      <c r="F296" s="39">
        <v>6</v>
      </c>
      <c r="G296" s="40">
        <v>5.0999999999999996</v>
      </c>
      <c r="H296" s="41">
        <v>100</v>
      </c>
      <c r="I296" s="43"/>
      <c r="J296" s="2">
        <f t="shared" si="24"/>
        <v>1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5.0999999999999996</v>
      </c>
      <c r="V296" s="19">
        <f t="shared" si="29"/>
        <v>509.99999999999994</v>
      </c>
    </row>
    <row r="297" spans="1:22" ht="16.5" customHeight="1">
      <c r="A297" s="2">
        <v>296</v>
      </c>
      <c r="B297" s="82"/>
      <c r="C297" s="37" t="s">
        <v>31</v>
      </c>
      <c r="D297" s="38">
        <v>0.39583333333333331</v>
      </c>
      <c r="E297" s="83" t="s">
        <v>169</v>
      </c>
      <c r="F297" s="39">
        <v>7</v>
      </c>
      <c r="G297" s="40">
        <v>3.5</v>
      </c>
      <c r="H297" s="41">
        <v>100</v>
      </c>
      <c r="I297" s="43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3.5</v>
      </c>
      <c r="V297" s="19">
        <f t="shared" si="29"/>
        <v>350</v>
      </c>
    </row>
    <row r="298" spans="1:22" ht="16.5" customHeight="1">
      <c r="A298" s="2">
        <v>297</v>
      </c>
      <c r="B298" s="82"/>
      <c r="C298" s="37" t="s">
        <v>33</v>
      </c>
      <c r="D298" s="38">
        <v>0.54166666666666663</v>
      </c>
      <c r="E298" s="83"/>
      <c r="F298" s="39">
        <v>2</v>
      </c>
      <c r="G298" s="40">
        <v>3.5</v>
      </c>
      <c r="H298" s="41">
        <v>100</v>
      </c>
      <c r="I298" s="43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3.5</v>
      </c>
      <c r="V298" s="19">
        <f t="shared" si="29"/>
        <v>350</v>
      </c>
    </row>
    <row r="299" spans="1:22" ht="16.5" customHeight="1">
      <c r="A299" s="2">
        <v>298</v>
      </c>
      <c r="B299" s="82"/>
      <c r="C299" s="37" t="s">
        <v>33</v>
      </c>
      <c r="D299" s="38">
        <v>0.61805555555555558</v>
      </c>
      <c r="E299" s="83"/>
      <c r="F299" s="39">
        <v>5</v>
      </c>
      <c r="G299" s="40">
        <v>3.5</v>
      </c>
      <c r="H299" s="41">
        <v>100</v>
      </c>
      <c r="I299" s="43"/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3.5</v>
      </c>
      <c r="V299" s="19">
        <f t="shared" si="29"/>
        <v>350</v>
      </c>
    </row>
    <row r="300" spans="1:22" ht="16.5" customHeight="1">
      <c r="A300" s="2">
        <v>299</v>
      </c>
      <c r="B300" s="82"/>
      <c r="C300" s="37" t="s">
        <v>31</v>
      </c>
      <c r="D300" s="38">
        <v>0.39583333333333331</v>
      </c>
      <c r="E300" s="83" t="s">
        <v>170</v>
      </c>
      <c r="F300" s="39">
        <v>1</v>
      </c>
      <c r="G300" s="40">
        <v>1.5</v>
      </c>
      <c r="H300" s="41">
        <v>100</v>
      </c>
      <c r="I300" s="43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1.5</v>
      </c>
      <c r="V300" s="19">
        <f t="shared" si="29"/>
        <v>150</v>
      </c>
    </row>
    <row r="301" spans="1:22" ht="16.5" customHeight="1">
      <c r="A301" s="2">
        <v>300</v>
      </c>
      <c r="B301" s="82"/>
      <c r="C301" s="37" t="s">
        <v>33</v>
      </c>
      <c r="D301" s="38">
        <v>0.61805555555555558</v>
      </c>
      <c r="E301" s="83"/>
      <c r="F301" s="39">
        <v>1</v>
      </c>
      <c r="G301" s="40">
        <v>1.5</v>
      </c>
      <c r="H301" s="41">
        <v>100</v>
      </c>
      <c r="I301" s="43"/>
      <c r="J301" s="2">
        <f t="shared" si="24"/>
        <v>1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1.5</v>
      </c>
      <c r="V301" s="19">
        <f t="shared" si="29"/>
        <v>150</v>
      </c>
    </row>
    <row r="302" spans="1:22" ht="16.5" customHeight="1">
      <c r="A302" s="2">
        <v>301</v>
      </c>
      <c r="B302" s="83" t="s">
        <v>171</v>
      </c>
      <c r="C302" s="37" t="s">
        <v>31</v>
      </c>
      <c r="D302" s="38">
        <v>0.375</v>
      </c>
      <c r="E302" s="83" t="s">
        <v>172</v>
      </c>
      <c r="F302" s="39">
        <v>18</v>
      </c>
      <c r="G302" s="40">
        <v>3</v>
      </c>
      <c r="H302" s="41">
        <v>100</v>
      </c>
      <c r="I302" s="43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3</v>
      </c>
      <c r="V302" s="19">
        <f t="shared" si="29"/>
        <v>300</v>
      </c>
    </row>
    <row r="303" spans="1:22" ht="16.5" customHeight="1">
      <c r="A303" s="2">
        <v>302</v>
      </c>
      <c r="B303" s="83"/>
      <c r="C303" s="37" t="s">
        <v>33</v>
      </c>
      <c r="D303" s="38">
        <v>0.5625</v>
      </c>
      <c r="E303" s="83"/>
      <c r="F303" s="39">
        <v>7</v>
      </c>
      <c r="G303" s="40">
        <v>3</v>
      </c>
      <c r="H303" s="41">
        <v>100</v>
      </c>
      <c r="I303" s="43"/>
      <c r="J303" s="2">
        <f t="shared" si="24"/>
        <v>1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3</v>
      </c>
      <c r="V303" s="19">
        <f t="shared" si="29"/>
        <v>300</v>
      </c>
    </row>
    <row r="304" spans="1:22" ht="16.5" customHeight="1">
      <c r="A304" s="2">
        <v>303</v>
      </c>
      <c r="B304" s="83"/>
      <c r="C304" s="37" t="s">
        <v>33</v>
      </c>
      <c r="D304" s="38">
        <v>0.59375</v>
      </c>
      <c r="E304" s="83"/>
      <c r="F304" s="39">
        <v>10</v>
      </c>
      <c r="G304" s="40">
        <v>3</v>
      </c>
      <c r="H304" s="41">
        <v>100</v>
      </c>
      <c r="I304" s="43"/>
      <c r="J304" s="2">
        <f t="shared" si="24"/>
        <v>1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3</v>
      </c>
      <c r="V304" s="19">
        <f t="shared" si="29"/>
        <v>300</v>
      </c>
    </row>
    <row r="305" spans="1:22" ht="16.5" customHeight="1">
      <c r="A305" s="2">
        <v>304</v>
      </c>
      <c r="B305" s="83"/>
      <c r="C305" s="37" t="s">
        <v>31</v>
      </c>
      <c r="D305" s="38">
        <v>0.375</v>
      </c>
      <c r="E305" s="83" t="s">
        <v>173</v>
      </c>
      <c r="F305" s="39">
        <v>19</v>
      </c>
      <c r="G305" s="40">
        <v>2.5</v>
      </c>
      <c r="H305" s="41">
        <v>100</v>
      </c>
      <c r="I305" s="43"/>
      <c r="J305" s="2">
        <f t="shared" si="24"/>
        <v>1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2.5</v>
      </c>
      <c r="V305" s="19">
        <f t="shared" si="29"/>
        <v>250</v>
      </c>
    </row>
    <row r="306" spans="1:22" ht="16.5" customHeight="1">
      <c r="A306" s="2">
        <v>305</v>
      </c>
      <c r="B306" s="83"/>
      <c r="C306" s="37" t="s">
        <v>33</v>
      </c>
      <c r="D306" s="38">
        <v>0.5625</v>
      </c>
      <c r="E306" s="83"/>
      <c r="F306" s="39">
        <v>12</v>
      </c>
      <c r="G306" s="40">
        <v>2.5</v>
      </c>
      <c r="H306" s="41">
        <v>100</v>
      </c>
      <c r="I306" s="43"/>
      <c r="J306" s="2">
        <f t="shared" si="24"/>
        <v>1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2.5</v>
      </c>
      <c r="V306" s="19">
        <f t="shared" si="29"/>
        <v>250</v>
      </c>
    </row>
    <row r="307" spans="1:22" ht="16.5" customHeight="1">
      <c r="A307" s="2">
        <v>306</v>
      </c>
      <c r="B307" s="83"/>
      <c r="C307" s="37" t="s">
        <v>33</v>
      </c>
      <c r="D307" s="38">
        <v>0.59375</v>
      </c>
      <c r="E307" s="83"/>
      <c r="F307" s="39">
        <v>7</v>
      </c>
      <c r="G307" s="40">
        <v>2.5</v>
      </c>
      <c r="H307" s="41">
        <v>100</v>
      </c>
      <c r="I307" s="43"/>
      <c r="J307" s="2">
        <f t="shared" si="24"/>
        <v>1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2.5</v>
      </c>
      <c r="V307" s="19">
        <f t="shared" si="29"/>
        <v>250</v>
      </c>
    </row>
    <row r="308" spans="1:22" ht="16.5" customHeight="1">
      <c r="A308" s="2">
        <v>307</v>
      </c>
      <c r="B308" s="83"/>
      <c r="C308" s="37" t="s">
        <v>31</v>
      </c>
      <c r="D308" s="38">
        <v>0.375</v>
      </c>
      <c r="E308" s="83" t="s">
        <v>174</v>
      </c>
      <c r="F308" s="39">
        <v>13</v>
      </c>
      <c r="G308" s="40">
        <v>2</v>
      </c>
      <c r="H308" s="41">
        <v>100</v>
      </c>
      <c r="I308" s="43"/>
      <c r="J308" s="2">
        <f t="shared" si="24"/>
        <v>1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2</v>
      </c>
      <c r="V308" s="19">
        <f t="shared" si="29"/>
        <v>200</v>
      </c>
    </row>
    <row r="309" spans="1:22" ht="16.5" customHeight="1">
      <c r="A309" s="2">
        <v>308</v>
      </c>
      <c r="B309" s="83"/>
      <c r="C309" s="37" t="s">
        <v>33</v>
      </c>
      <c r="D309" s="38">
        <v>0.5625</v>
      </c>
      <c r="E309" s="83"/>
      <c r="F309" s="39">
        <v>6</v>
      </c>
      <c r="G309" s="40">
        <v>2</v>
      </c>
      <c r="H309" s="41">
        <v>100</v>
      </c>
      <c r="I309" s="43"/>
      <c r="J309" s="2">
        <f t="shared" si="24"/>
        <v>1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2</v>
      </c>
      <c r="V309" s="19">
        <f t="shared" si="29"/>
        <v>200</v>
      </c>
    </row>
    <row r="310" spans="1:22" ht="16.5" customHeight="1">
      <c r="A310" s="2">
        <v>309</v>
      </c>
      <c r="B310" s="83"/>
      <c r="C310" s="37" t="s">
        <v>33</v>
      </c>
      <c r="D310" s="38">
        <v>0.59375</v>
      </c>
      <c r="E310" s="83"/>
      <c r="F310" s="39">
        <v>7</v>
      </c>
      <c r="G310" s="40">
        <v>2</v>
      </c>
      <c r="H310" s="41">
        <v>100</v>
      </c>
      <c r="I310" s="43"/>
      <c r="J310" s="2">
        <f t="shared" si="24"/>
        <v>1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2</v>
      </c>
      <c r="V310" s="19">
        <f t="shared" si="29"/>
        <v>200</v>
      </c>
    </row>
    <row r="311" spans="1:22" ht="16.5" customHeight="1">
      <c r="A311" s="2">
        <v>310</v>
      </c>
      <c r="B311" s="83"/>
      <c r="C311" s="37" t="s">
        <v>31</v>
      </c>
      <c r="D311" s="38">
        <v>0.375</v>
      </c>
      <c r="E311" s="83" t="s">
        <v>175</v>
      </c>
      <c r="F311" s="39">
        <v>10</v>
      </c>
      <c r="G311" s="40">
        <v>3</v>
      </c>
      <c r="H311" s="41">
        <v>100</v>
      </c>
      <c r="I311" s="43"/>
      <c r="J311" s="2">
        <f t="shared" si="24"/>
        <v>1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3</v>
      </c>
      <c r="V311" s="19">
        <f t="shared" si="29"/>
        <v>300</v>
      </c>
    </row>
    <row r="312" spans="1:22" ht="16.5" customHeight="1">
      <c r="A312" s="2">
        <v>311</v>
      </c>
      <c r="B312" s="83"/>
      <c r="C312" s="37" t="s">
        <v>33</v>
      </c>
      <c r="D312" s="38">
        <v>0.5625</v>
      </c>
      <c r="E312" s="83"/>
      <c r="F312" s="39">
        <v>3</v>
      </c>
      <c r="G312" s="40">
        <v>3</v>
      </c>
      <c r="H312" s="41">
        <v>100</v>
      </c>
      <c r="I312" s="43"/>
      <c r="J312" s="2">
        <f t="shared" si="24"/>
        <v>1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3</v>
      </c>
      <c r="V312" s="19">
        <f t="shared" si="29"/>
        <v>300</v>
      </c>
    </row>
    <row r="313" spans="1:22" ht="16.5" customHeight="1">
      <c r="A313" s="2">
        <v>312</v>
      </c>
      <c r="B313" s="83"/>
      <c r="C313" s="37" t="s">
        <v>33</v>
      </c>
      <c r="D313" s="38">
        <v>0.59375</v>
      </c>
      <c r="E313" s="83"/>
      <c r="F313" s="39">
        <v>7</v>
      </c>
      <c r="G313" s="40">
        <v>3</v>
      </c>
      <c r="H313" s="41">
        <v>100</v>
      </c>
      <c r="I313" s="43"/>
      <c r="J313" s="2">
        <f t="shared" si="24"/>
        <v>1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3</v>
      </c>
      <c r="V313" s="19">
        <f t="shared" si="29"/>
        <v>300</v>
      </c>
    </row>
    <row r="314" spans="1:22" ht="16.5" customHeight="1">
      <c r="A314" s="2">
        <v>313</v>
      </c>
      <c r="B314" s="83"/>
      <c r="C314" s="37" t="s">
        <v>31</v>
      </c>
      <c r="D314" s="38">
        <v>0.375</v>
      </c>
      <c r="E314" s="83" t="s">
        <v>176</v>
      </c>
      <c r="F314" s="39">
        <v>15</v>
      </c>
      <c r="G314" s="40">
        <v>2.5</v>
      </c>
      <c r="H314" s="41">
        <v>100</v>
      </c>
      <c r="I314" s="43"/>
      <c r="J314" s="2">
        <f t="shared" si="24"/>
        <v>1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2.5</v>
      </c>
      <c r="V314" s="19">
        <f t="shared" si="29"/>
        <v>250</v>
      </c>
    </row>
    <row r="315" spans="1:22" ht="16.5" customHeight="1">
      <c r="A315" s="2">
        <v>314</v>
      </c>
      <c r="B315" s="83"/>
      <c r="C315" s="37" t="s">
        <v>33</v>
      </c>
      <c r="D315" s="38">
        <v>0.5625</v>
      </c>
      <c r="E315" s="83"/>
      <c r="F315" s="39">
        <v>5</v>
      </c>
      <c r="G315" s="40">
        <v>2.5</v>
      </c>
      <c r="H315" s="41">
        <v>100</v>
      </c>
      <c r="I315" s="43"/>
      <c r="J315" s="2">
        <f t="shared" si="24"/>
        <v>1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2.5</v>
      </c>
      <c r="V315" s="19">
        <f t="shared" si="29"/>
        <v>250</v>
      </c>
    </row>
    <row r="316" spans="1:22" ht="16.5" customHeight="1">
      <c r="A316" s="2">
        <v>315</v>
      </c>
      <c r="B316" s="83"/>
      <c r="C316" s="37" t="s">
        <v>33</v>
      </c>
      <c r="D316" s="38">
        <v>0.59375</v>
      </c>
      <c r="E316" s="83"/>
      <c r="F316" s="39">
        <v>10</v>
      </c>
      <c r="G316" s="40">
        <v>2.5</v>
      </c>
      <c r="H316" s="41">
        <v>100</v>
      </c>
      <c r="I316" s="43"/>
      <c r="J316" s="2">
        <f t="shared" si="24"/>
        <v>1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2.5</v>
      </c>
      <c r="V316" s="19">
        <f t="shared" si="29"/>
        <v>250</v>
      </c>
    </row>
    <row r="317" spans="1:22" ht="16.5" customHeight="1">
      <c r="A317" s="2">
        <v>316</v>
      </c>
      <c r="B317" s="83"/>
      <c r="C317" s="37" t="s">
        <v>31</v>
      </c>
      <c r="D317" s="38">
        <v>0.375</v>
      </c>
      <c r="E317" s="83" t="s">
        <v>177</v>
      </c>
      <c r="F317" s="39">
        <v>10</v>
      </c>
      <c r="G317" s="40">
        <v>2</v>
      </c>
      <c r="H317" s="41">
        <v>100</v>
      </c>
      <c r="I317" s="43"/>
      <c r="J317" s="2">
        <f t="shared" si="24"/>
        <v>1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2</v>
      </c>
      <c r="V317" s="19">
        <f t="shared" si="29"/>
        <v>200</v>
      </c>
    </row>
    <row r="318" spans="1:22" ht="16.5" customHeight="1">
      <c r="A318" s="2">
        <v>317</v>
      </c>
      <c r="B318" s="83"/>
      <c r="C318" s="37" t="s">
        <v>33</v>
      </c>
      <c r="D318" s="38">
        <v>0.5625</v>
      </c>
      <c r="E318" s="83"/>
      <c r="F318" s="39">
        <v>4</v>
      </c>
      <c r="G318" s="40">
        <v>2</v>
      </c>
      <c r="H318" s="41">
        <v>100</v>
      </c>
      <c r="I318" s="43"/>
      <c r="J318" s="2">
        <f t="shared" ref="J318:J381" si="30">ROUNDUP(F318/20,0)</f>
        <v>1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2</v>
      </c>
      <c r="V318" s="19">
        <f t="shared" si="29"/>
        <v>200</v>
      </c>
    </row>
    <row r="319" spans="1:22" ht="16.5" customHeight="1">
      <c r="A319" s="2">
        <v>318</v>
      </c>
      <c r="B319" s="83"/>
      <c r="C319" s="37" t="s">
        <v>33</v>
      </c>
      <c r="D319" s="38">
        <v>0.59375</v>
      </c>
      <c r="E319" s="83"/>
      <c r="F319" s="39">
        <v>6</v>
      </c>
      <c r="G319" s="40">
        <v>2</v>
      </c>
      <c r="H319" s="41">
        <v>100</v>
      </c>
      <c r="I319" s="43"/>
      <c r="J319" s="2">
        <f t="shared" si="30"/>
        <v>1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2</v>
      </c>
      <c r="V319" s="19">
        <f t="shared" si="29"/>
        <v>200</v>
      </c>
    </row>
    <row r="320" spans="1:22" ht="16.5" customHeight="1">
      <c r="A320" s="2">
        <v>319</v>
      </c>
      <c r="B320" s="83"/>
      <c r="C320" s="37" t="s">
        <v>31</v>
      </c>
      <c r="D320" s="38">
        <v>0.375</v>
      </c>
      <c r="E320" s="83" t="s">
        <v>178</v>
      </c>
      <c r="F320" s="39">
        <v>13</v>
      </c>
      <c r="G320" s="40">
        <v>6</v>
      </c>
      <c r="H320" s="41">
        <v>100</v>
      </c>
      <c r="I320" s="43"/>
      <c r="J320" s="2">
        <f t="shared" si="30"/>
        <v>1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6</v>
      </c>
      <c r="V320" s="19">
        <f t="shared" si="29"/>
        <v>600</v>
      </c>
    </row>
    <row r="321" spans="1:22" ht="16.5" customHeight="1">
      <c r="A321" s="2">
        <v>320</v>
      </c>
      <c r="B321" s="83"/>
      <c r="C321" s="37" t="s">
        <v>33</v>
      </c>
      <c r="D321" s="38">
        <v>0.5625</v>
      </c>
      <c r="E321" s="83"/>
      <c r="F321" s="39">
        <v>2</v>
      </c>
      <c r="G321" s="40">
        <v>6</v>
      </c>
      <c r="H321" s="41">
        <v>100</v>
      </c>
      <c r="I321" s="43"/>
      <c r="J321" s="2">
        <f t="shared" si="30"/>
        <v>1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6</v>
      </c>
      <c r="V321" s="19">
        <f t="shared" si="29"/>
        <v>600</v>
      </c>
    </row>
    <row r="322" spans="1:22" ht="16.5" customHeight="1">
      <c r="A322" s="2">
        <v>321</v>
      </c>
      <c r="B322" s="83"/>
      <c r="C322" s="37" t="s">
        <v>33</v>
      </c>
      <c r="D322" s="38">
        <v>0.59375</v>
      </c>
      <c r="E322" s="83"/>
      <c r="F322" s="39">
        <v>11</v>
      </c>
      <c r="G322" s="40">
        <v>6</v>
      </c>
      <c r="H322" s="41">
        <v>100</v>
      </c>
      <c r="I322" s="43"/>
      <c r="J322" s="2">
        <f t="shared" si="30"/>
        <v>1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6</v>
      </c>
      <c r="V322" s="19">
        <f t="shared" si="29"/>
        <v>600</v>
      </c>
    </row>
    <row r="323" spans="1:22" ht="16.5" customHeight="1">
      <c r="A323" s="2">
        <v>322</v>
      </c>
      <c r="B323" s="83"/>
      <c r="C323" s="37" t="s">
        <v>31</v>
      </c>
      <c r="D323" s="38">
        <v>0.375</v>
      </c>
      <c r="E323" s="83" t="s">
        <v>179</v>
      </c>
      <c r="F323" s="39">
        <v>16</v>
      </c>
      <c r="G323" s="40">
        <v>2</v>
      </c>
      <c r="H323" s="41">
        <v>100</v>
      </c>
      <c r="I323" s="43"/>
      <c r="J323" s="2">
        <f t="shared" si="30"/>
        <v>1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2</v>
      </c>
      <c r="V323" s="19">
        <f t="shared" ref="V323:V370" si="35">U323*H323</f>
        <v>200</v>
      </c>
    </row>
    <row r="324" spans="1:22" ht="16.5" customHeight="1">
      <c r="A324" s="2">
        <v>323</v>
      </c>
      <c r="B324" s="83"/>
      <c r="C324" s="37" t="s">
        <v>33</v>
      </c>
      <c r="D324" s="38">
        <v>0.5625</v>
      </c>
      <c r="E324" s="83"/>
      <c r="F324" s="39">
        <v>5</v>
      </c>
      <c r="G324" s="40">
        <v>2</v>
      </c>
      <c r="H324" s="41">
        <v>100</v>
      </c>
      <c r="I324" s="43"/>
      <c r="J324" s="2">
        <f t="shared" si="30"/>
        <v>1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2</v>
      </c>
      <c r="V324" s="19">
        <f t="shared" si="35"/>
        <v>200</v>
      </c>
    </row>
    <row r="325" spans="1:22" ht="16.5" customHeight="1">
      <c r="A325" s="2">
        <v>324</v>
      </c>
      <c r="B325" s="83"/>
      <c r="C325" s="37" t="s">
        <v>33</v>
      </c>
      <c r="D325" s="85">
        <v>0.59375</v>
      </c>
      <c r="E325" s="83"/>
      <c r="F325" s="39">
        <v>1</v>
      </c>
      <c r="G325" s="40">
        <v>2</v>
      </c>
      <c r="H325" s="41">
        <v>100</v>
      </c>
      <c r="I325" s="43"/>
      <c r="J325" s="2">
        <f t="shared" si="30"/>
        <v>1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2</v>
      </c>
      <c r="V325" s="19">
        <f t="shared" si="35"/>
        <v>200</v>
      </c>
    </row>
    <row r="326" spans="1:22" ht="16.5" customHeight="1">
      <c r="A326" s="2">
        <v>325</v>
      </c>
      <c r="B326" s="83"/>
      <c r="C326" s="37" t="s">
        <v>33</v>
      </c>
      <c r="D326" s="85"/>
      <c r="E326" s="83"/>
      <c r="F326" s="39">
        <v>10</v>
      </c>
      <c r="G326" s="40">
        <v>2</v>
      </c>
      <c r="H326" s="41">
        <v>100</v>
      </c>
      <c r="I326" s="43"/>
      <c r="J326" s="2">
        <f t="shared" si="30"/>
        <v>1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2</v>
      </c>
      <c r="V326" s="19">
        <f t="shared" si="35"/>
        <v>200</v>
      </c>
    </row>
    <row r="327" spans="1:22" ht="16.5" customHeight="1">
      <c r="A327" s="2">
        <v>326</v>
      </c>
      <c r="B327" s="83"/>
      <c r="C327" s="37" t="s">
        <v>31</v>
      </c>
      <c r="D327" s="38">
        <v>0.375</v>
      </c>
      <c r="E327" s="83" t="s">
        <v>180</v>
      </c>
      <c r="F327" s="39">
        <v>12</v>
      </c>
      <c r="G327" s="40">
        <v>6</v>
      </c>
      <c r="H327" s="41">
        <v>100</v>
      </c>
      <c r="I327" s="43"/>
      <c r="J327" s="2">
        <f t="shared" si="30"/>
        <v>1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6</v>
      </c>
      <c r="V327" s="19">
        <f t="shared" si="35"/>
        <v>600</v>
      </c>
    </row>
    <row r="328" spans="1:22" ht="16.5" customHeight="1">
      <c r="A328" s="2">
        <v>327</v>
      </c>
      <c r="B328" s="83"/>
      <c r="C328" s="37" t="s">
        <v>33</v>
      </c>
      <c r="D328" s="38">
        <v>0.5625</v>
      </c>
      <c r="E328" s="83"/>
      <c r="F328" s="39">
        <v>2</v>
      </c>
      <c r="G328" s="40">
        <v>6</v>
      </c>
      <c r="H328" s="41">
        <v>100</v>
      </c>
      <c r="I328" s="43"/>
      <c r="J328" s="2">
        <f t="shared" si="30"/>
        <v>1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6</v>
      </c>
      <c r="V328" s="19">
        <f t="shared" si="35"/>
        <v>600</v>
      </c>
    </row>
    <row r="329" spans="1:22" ht="16.5" customHeight="1">
      <c r="A329" s="2">
        <v>328</v>
      </c>
      <c r="B329" s="83"/>
      <c r="C329" s="37" t="s">
        <v>33</v>
      </c>
      <c r="D329" s="38">
        <v>0.59375</v>
      </c>
      <c r="E329" s="83"/>
      <c r="F329" s="39">
        <v>10</v>
      </c>
      <c r="G329" s="40">
        <v>6</v>
      </c>
      <c r="H329" s="41">
        <v>100</v>
      </c>
      <c r="I329" s="43"/>
      <c r="J329" s="2">
        <f t="shared" si="30"/>
        <v>1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6</v>
      </c>
      <c r="V329" s="19">
        <f t="shared" si="35"/>
        <v>600</v>
      </c>
    </row>
    <row r="330" spans="1:22" ht="16.5" customHeight="1">
      <c r="A330" s="2">
        <v>329</v>
      </c>
      <c r="B330" s="83" t="s">
        <v>181</v>
      </c>
      <c r="C330" s="37" t="s">
        <v>31</v>
      </c>
      <c r="D330" s="38">
        <v>0.375</v>
      </c>
      <c r="E330" s="81" t="s">
        <v>182</v>
      </c>
      <c r="F330" s="44">
        <v>24</v>
      </c>
      <c r="G330" s="45">
        <v>3.5</v>
      </c>
      <c r="H330" s="41">
        <v>100</v>
      </c>
      <c r="I330" s="43"/>
      <c r="J330" s="2">
        <f t="shared" si="30"/>
        <v>2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7</v>
      </c>
      <c r="V330" s="19">
        <f t="shared" si="35"/>
        <v>700</v>
      </c>
    </row>
    <row r="331" spans="1:22" ht="16.5" customHeight="1">
      <c r="A331" s="2">
        <v>330</v>
      </c>
      <c r="B331" s="83"/>
      <c r="C331" s="37" t="s">
        <v>33</v>
      </c>
      <c r="D331" s="38">
        <v>0.54166666666666663</v>
      </c>
      <c r="E331" s="81"/>
      <c r="F331" s="44">
        <v>7</v>
      </c>
      <c r="G331" s="45">
        <v>3.5</v>
      </c>
      <c r="H331" s="41">
        <v>100</v>
      </c>
      <c r="I331" s="43"/>
      <c r="J331" s="2">
        <f t="shared" si="30"/>
        <v>1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3.5</v>
      </c>
      <c r="V331" s="19">
        <f t="shared" si="35"/>
        <v>350</v>
      </c>
    </row>
    <row r="332" spans="1:22" ht="16.5" customHeight="1">
      <c r="A332" s="2">
        <v>331</v>
      </c>
      <c r="B332" s="83"/>
      <c r="C332" s="37" t="s">
        <v>33</v>
      </c>
      <c r="D332" s="38">
        <v>0.625</v>
      </c>
      <c r="E332" s="83"/>
      <c r="F332" s="46">
        <v>17</v>
      </c>
      <c r="G332" s="40">
        <v>3.5</v>
      </c>
      <c r="H332" s="41">
        <v>100</v>
      </c>
      <c r="I332" s="43"/>
      <c r="J332" s="2">
        <f t="shared" si="30"/>
        <v>1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3.5</v>
      </c>
      <c r="V332" s="19">
        <f t="shared" si="35"/>
        <v>350</v>
      </c>
    </row>
    <row r="333" spans="1:22" ht="16.5" customHeight="1">
      <c r="A333" s="2">
        <v>332</v>
      </c>
      <c r="B333" s="83"/>
      <c r="C333" s="37" t="s">
        <v>31</v>
      </c>
      <c r="D333" s="38">
        <v>0.375</v>
      </c>
      <c r="E333" s="81" t="s">
        <v>183</v>
      </c>
      <c r="F333" s="46">
        <v>13</v>
      </c>
      <c r="G333" s="40">
        <v>5</v>
      </c>
      <c r="H333" s="41">
        <v>100</v>
      </c>
      <c r="I333" s="43"/>
      <c r="J333" s="2">
        <f t="shared" si="30"/>
        <v>1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5</v>
      </c>
      <c r="V333" s="19">
        <f t="shared" si="35"/>
        <v>500</v>
      </c>
    </row>
    <row r="334" spans="1:22" ht="16.5" customHeight="1">
      <c r="A334" s="2">
        <v>333</v>
      </c>
      <c r="B334" s="83"/>
      <c r="C334" s="37" t="s">
        <v>33</v>
      </c>
      <c r="D334" s="38">
        <v>0.54166666666666663</v>
      </c>
      <c r="E334" s="81"/>
      <c r="F334" s="46">
        <v>2</v>
      </c>
      <c r="G334" s="40">
        <v>5</v>
      </c>
      <c r="H334" s="41">
        <v>100</v>
      </c>
      <c r="I334" s="43"/>
      <c r="J334" s="2">
        <f t="shared" si="30"/>
        <v>1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5</v>
      </c>
      <c r="V334" s="19">
        <f t="shared" si="35"/>
        <v>500</v>
      </c>
    </row>
    <row r="335" spans="1:22" ht="16.5" customHeight="1">
      <c r="A335" s="2">
        <v>334</v>
      </c>
      <c r="B335" s="83"/>
      <c r="C335" s="37" t="s">
        <v>33</v>
      </c>
      <c r="D335" s="38">
        <v>0.625</v>
      </c>
      <c r="E335" s="83"/>
      <c r="F335" s="46">
        <v>11</v>
      </c>
      <c r="G335" s="40">
        <v>5</v>
      </c>
      <c r="H335" s="41">
        <v>100</v>
      </c>
      <c r="I335" s="43"/>
      <c r="J335" s="2">
        <f t="shared" si="30"/>
        <v>1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5</v>
      </c>
      <c r="V335" s="19">
        <f t="shared" si="35"/>
        <v>500</v>
      </c>
    </row>
    <row r="336" spans="1:22" ht="16.5" customHeight="1">
      <c r="A336" s="2">
        <v>335</v>
      </c>
      <c r="B336" s="83"/>
      <c r="C336" s="37" t="s">
        <v>31</v>
      </c>
      <c r="D336" s="38">
        <v>0.375</v>
      </c>
      <c r="E336" s="81" t="s">
        <v>184</v>
      </c>
      <c r="F336" s="46">
        <v>15</v>
      </c>
      <c r="G336" s="40">
        <v>5</v>
      </c>
      <c r="H336" s="41">
        <v>100</v>
      </c>
      <c r="I336" s="43"/>
      <c r="J336" s="2">
        <f t="shared" si="30"/>
        <v>1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5</v>
      </c>
      <c r="V336" s="19">
        <f t="shared" si="35"/>
        <v>500</v>
      </c>
    </row>
    <row r="337" spans="1:22" ht="16.5" customHeight="1">
      <c r="A337" s="2">
        <v>336</v>
      </c>
      <c r="B337" s="83"/>
      <c r="C337" s="37" t="s">
        <v>33</v>
      </c>
      <c r="D337" s="38">
        <v>0.54166666666666663</v>
      </c>
      <c r="E337" s="81"/>
      <c r="F337" s="46">
        <v>3</v>
      </c>
      <c r="G337" s="40">
        <v>5</v>
      </c>
      <c r="H337" s="41">
        <v>100</v>
      </c>
      <c r="I337" s="43"/>
      <c r="J337" s="2">
        <f t="shared" si="30"/>
        <v>1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5</v>
      </c>
      <c r="V337" s="19">
        <f t="shared" si="35"/>
        <v>500</v>
      </c>
    </row>
    <row r="338" spans="1:22" ht="16.5" customHeight="1">
      <c r="A338" s="2">
        <v>337</v>
      </c>
      <c r="B338" s="83"/>
      <c r="C338" s="37" t="s">
        <v>33</v>
      </c>
      <c r="D338" s="38">
        <v>0.625</v>
      </c>
      <c r="E338" s="83"/>
      <c r="F338" s="46">
        <v>12</v>
      </c>
      <c r="G338" s="40">
        <v>5</v>
      </c>
      <c r="H338" s="41">
        <v>100</v>
      </c>
      <c r="I338" s="43"/>
      <c r="J338" s="2">
        <f t="shared" si="30"/>
        <v>1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5</v>
      </c>
      <c r="V338" s="19">
        <f t="shared" si="35"/>
        <v>500</v>
      </c>
    </row>
    <row r="339" spans="1:22" ht="16.5" customHeight="1">
      <c r="A339" s="2">
        <v>338</v>
      </c>
      <c r="B339" s="83"/>
      <c r="C339" s="37" t="s">
        <v>31</v>
      </c>
      <c r="D339" s="38">
        <v>0.375</v>
      </c>
      <c r="E339" s="81" t="s">
        <v>185</v>
      </c>
      <c r="F339" s="39">
        <v>17</v>
      </c>
      <c r="G339" s="40">
        <v>2.5</v>
      </c>
      <c r="H339" s="41">
        <v>100</v>
      </c>
      <c r="I339" s="43"/>
      <c r="J339" s="2">
        <f t="shared" si="30"/>
        <v>1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2.5</v>
      </c>
      <c r="V339" s="19">
        <f t="shared" si="35"/>
        <v>250</v>
      </c>
    </row>
    <row r="340" spans="1:22" ht="16.5" customHeight="1">
      <c r="A340" s="2">
        <v>339</v>
      </c>
      <c r="B340" s="83"/>
      <c r="C340" s="37" t="s">
        <v>33</v>
      </c>
      <c r="D340" s="38">
        <v>0.54166666666666663</v>
      </c>
      <c r="E340" s="81"/>
      <c r="F340" s="39">
        <v>7</v>
      </c>
      <c r="G340" s="40">
        <v>2.5</v>
      </c>
      <c r="H340" s="41">
        <v>100</v>
      </c>
      <c r="I340" s="43"/>
      <c r="J340" s="2">
        <f t="shared" si="30"/>
        <v>1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2.5</v>
      </c>
      <c r="V340" s="19">
        <f t="shared" si="35"/>
        <v>250</v>
      </c>
    </row>
    <row r="341" spans="1:22" ht="16.5" customHeight="1">
      <c r="A341" s="2">
        <v>340</v>
      </c>
      <c r="B341" s="83"/>
      <c r="C341" s="37" t="s">
        <v>33</v>
      </c>
      <c r="D341" s="38">
        <v>0.625</v>
      </c>
      <c r="E341" s="83"/>
      <c r="F341" s="39">
        <v>10</v>
      </c>
      <c r="G341" s="40">
        <v>2.5</v>
      </c>
      <c r="H341" s="41">
        <v>100</v>
      </c>
      <c r="I341" s="43"/>
      <c r="J341" s="2">
        <f t="shared" si="30"/>
        <v>1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2.5</v>
      </c>
      <c r="V341" s="19">
        <f t="shared" si="35"/>
        <v>250</v>
      </c>
    </row>
    <row r="342" spans="1:22" ht="16.5" customHeight="1">
      <c r="A342" s="2">
        <v>341</v>
      </c>
      <c r="B342" s="83"/>
      <c r="C342" s="37" t="s">
        <v>31</v>
      </c>
      <c r="D342" s="38">
        <v>0.375</v>
      </c>
      <c r="E342" s="81" t="s">
        <v>186</v>
      </c>
      <c r="F342" s="39">
        <v>15</v>
      </c>
      <c r="G342" s="40">
        <v>3.3</v>
      </c>
      <c r="H342" s="41">
        <v>100</v>
      </c>
      <c r="I342" s="43"/>
      <c r="J342" s="2">
        <f t="shared" si="30"/>
        <v>1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3.3</v>
      </c>
      <c r="V342" s="19">
        <f t="shared" si="35"/>
        <v>330</v>
      </c>
    </row>
    <row r="343" spans="1:22" ht="16.5" customHeight="1">
      <c r="A343" s="2">
        <v>342</v>
      </c>
      <c r="B343" s="83"/>
      <c r="C343" s="37" t="s">
        <v>33</v>
      </c>
      <c r="D343" s="38">
        <v>0.625</v>
      </c>
      <c r="E343" s="83"/>
      <c r="F343" s="39">
        <v>15</v>
      </c>
      <c r="G343" s="40">
        <v>3.3</v>
      </c>
      <c r="H343" s="41">
        <v>100</v>
      </c>
      <c r="I343" s="43"/>
      <c r="J343" s="2">
        <f t="shared" si="30"/>
        <v>1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3.3</v>
      </c>
      <c r="V343" s="19">
        <f t="shared" si="35"/>
        <v>330</v>
      </c>
    </row>
    <row r="344" spans="1:22" ht="16.5" customHeight="1">
      <c r="A344" s="2">
        <v>343</v>
      </c>
      <c r="B344" s="83"/>
      <c r="C344" s="37" t="s">
        <v>31</v>
      </c>
      <c r="D344" s="38">
        <v>0.375</v>
      </c>
      <c r="E344" s="81" t="s">
        <v>187</v>
      </c>
      <c r="F344" s="39">
        <v>19</v>
      </c>
      <c r="G344" s="40">
        <v>2.5</v>
      </c>
      <c r="H344" s="41">
        <v>100</v>
      </c>
      <c r="I344" s="43"/>
      <c r="J344" s="2">
        <f t="shared" si="30"/>
        <v>1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2.5</v>
      </c>
      <c r="V344" s="19">
        <f t="shared" si="35"/>
        <v>250</v>
      </c>
    </row>
    <row r="345" spans="1:22" ht="16.5" customHeight="1">
      <c r="A345" s="2">
        <v>344</v>
      </c>
      <c r="B345" s="83"/>
      <c r="C345" s="37" t="s">
        <v>33</v>
      </c>
      <c r="D345" s="38">
        <v>0.625</v>
      </c>
      <c r="E345" s="83"/>
      <c r="F345" s="39">
        <v>19</v>
      </c>
      <c r="G345" s="40">
        <v>2.5</v>
      </c>
      <c r="H345" s="41">
        <v>100</v>
      </c>
      <c r="I345" s="43"/>
      <c r="J345" s="2">
        <f t="shared" si="30"/>
        <v>1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2.5</v>
      </c>
      <c r="V345" s="19">
        <f t="shared" si="35"/>
        <v>250</v>
      </c>
    </row>
    <row r="346" spans="1:22" ht="16.5" customHeight="1">
      <c r="A346" s="2">
        <v>345</v>
      </c>
      <c r="B346" s="83"/>
      <c r="C346" s="37" t="s">
        <v>31</v>
      </c>
      <c r="D346" s="38">
        <v>0.375</v>
      </c>
      <c r="E346" s="81" t="s">
        <v>188</v>
      </c>
      <c r="F346" s="39">
        <v>7</v>
      </c>
      <c r="G346" s="40">
        <v>4</v>
      </c>
      <c r="H346" s="41">
        <v>100</v>
      </c>
      <c r="I346" s="43"/>
      <c r="J346" s="2">
        <f t="shared" si="30"/>
        <v>1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4</v>
      </c>
      <c r="V346" s="19">
        <f t="shared" si="35"/>
        <v>400</v>
      </c>
    </row>
    <row r="347" spans="1:22" ht="16.5" customHeight="1">
      <c r="A347" s="2">
        <v>346</v>
      </c>
      <c r="B347" s="83"/>
      <c r="C347" s="37" t="s">
        <v>33</v>
      </c>
      <c r="D347" s="38">
        <v>0.54166666666666663</v>
      </c>
      <c r="E347" s="81"/>
      <c r="F347" s="39">
        <v>1</v>
      </c>
      <c r="G347" s="40">
        <v>4</v>
      </c>
      <c r="H347" s="41">
        <v>100</v>
      </c>
      <c r="I347" s="43"/>
      <c r="J347" s="2">
        <f t="shared" si="30"/>
        <v>1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4</v>
      </c>
      <c r="V347" s="19">
        <f t="shared" si="35"/>
        <v>400</v>
      </c>
    </row>
    <row r="348" spans="1:22" ht="16.5" customHeight="1">
      <c r="A348" s="2">
        <v>347</v>
      </c>
      <c r="B348" s="83"/>
      <c r="C348" s="37" t="s">
        <v>33</v>
      </c>
      <c r="D348" s="38">
        <v>0.625</v>
      </c>
      <c r="E348" s="83"/>
      <c r="F348" s="39">
        <v>6</v>
      </c>
      <c r="G348" s="40">
        <v>4</v>
      </c>
      <c r="H348" s="41">
        <v>100</v>
      </c>
      <c r="I348" s="43"/>
      <c r="J348" s="2">
        <f t="shared" si="30"/>
        <v>1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4</v>
      </c>
      <c r="V348" s="19">
        <f t="shared" si="35"/>
        <v>400</v>
      </c>
    </row>
    <row r="349" spans="1:22" ht="16.5" customHeight="1">
      <c r="A349" s="2">
        <v>348</v>
      </c>
      <c r="B349" s="83" t="s">
        <v>189</v>
      </c>
      <c r="C349" s="37" t="s">
        <v>31</v>
      </c>
      <c r="D349" s="47">
        <v>0.39583333333333331</v>
      </c>
      <c r="E349" s="83" t="s">
        <v>190</v>
      </c>
      <c r="F349" s="39">
        <v>10</v>
      </c>
      <c r="G349" s="40">
        <v>2</v>
      </c>
      <c r="H349" s="41">
        <v>100</v>
      </c>
      <c r="I349" s="43"/>
      <c r="J349" s="2">
        <f t="shared" si="30"/>
        <v>1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2</v>
      </c>
      <c r="V349" s="19">
        <f t="shared" si="35"/>
        <v>200</v>
      </c>
    </row>
    <row r="350" spans="1:22" ht="16.5" customHeight="1">
      <c r="A350" s="2">
        <v>349</v>
      </c>
      <c r="B350" s="83"/>
      <c r="C350" s="37" t="s">
        <v>33</v>
      </c>
      <c r="D350" s="38">
        <v>0.61458333333333337</v>
      </c>
      <c r="E350" s="83"/>
      <c r="F350" s="39">
        <v>10</v>
      </c>
      <c r="G350" s="40">
        <v>2</v>
      </c>
      <c r="H350" s="41">
        <v>100</v>
      </c>
      <c r="I350" s="43"/>
      <c r="J350" s="2">
        <f t="shared" si="30"/>
        <v>1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2</v>
      </c>
      <c r="V350" s="19">
        <f t="shared" si="35"/>
        <v>200</v>
      </c>
    </row>
    <row r="351" spans="1:22" ht="16.5" customHeight="1">
      <c r="A351" s="2">
        <v>350</v>
      </c>
      <c r="B351" s="83"/>
      <c r="C351" s="37" t="s">
        <v>31</v>
      </c>
      <c r="D351" s="47">
        <v>0.39583333333333331</v>
      </c>
      <c r="E351" s="83" t="s">
        <v>191</v>
      </c>
      <c r="F351" s="39">
        <v>13</v>
      </c>
      <c r="G351" s="40">
        <v>3</v>
      </c>
      <c r="H351" s="41">
        <v>100</v>
      </c>
      <c r="I351" s="43"/>
      <c r="J351" s="2">
        <f t="shared" si="30"/>
        <v>1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3</v>
      </c>
      <c r="V351" s="19">
        <f t="shared" si="35"/>
        <v>300</v>
      </c>
    </row>
    <row r="352" spans="1:22" ht="16.5" customHeight="1">
      <c r="A352" s="2">
        <v>351</v>
      </c>
      <c r="B352" s="83"/>
      <c r="C352" s="37" t="s">
        <v>33</v>
      </c>
      <c r="D352" s="47">
        <v>0.55555555555555558</v>
      </c>
      <c r="E352" s="83"/>
      <c r="F352" s="39">
        <v>6</v>
      </c>
      <c r="G352" s="40">
        <v>3</v>
      </c>
      <c r="H352" s="41">
        <v>100</v>
      </c>
      <c r="I352" s="43"/>
      <c r="J352" s="2">
        <f t="shared" si="30"/>
        <v>1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3</v>
      </c>
      <c r="V352" s="19">
        <f t="shared" si="35"/>
        <v>300</v>
      </c>
    </row>
    <row r="353" spans="1:22" ht="16.5" customHeight="1">
      <c r="A353" s="2">
        <v>352</v>
      </c>
      <c r="B353" s="83"/>
      <c r="C353" s="37" t="s">
        <v>33</v>
      </c>
      <c r="D353" s="38">
        <v>0.61458333333333337</v>
      </c>
      <c r="E353" s="83"/>
      <c r="F353" s="39">
        <v>9</v>
      </c>
      <c r="G353" s="40">
        <v>3</v>
      </c>
      <c r="H353" s="41">
        <v>100</v>
      </c>
      <c r="I353" s="43"/>
      <c r="J353" s="2">
        <f t="shared" si="30"/>
        <v>1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3</v>
      </c>
      <c r="V353" s="19">
        <f t="shared" si="35"/>
        <v>300</v>
      </c>
    </row>
    <row r="354" spans="1:22" ht="16.5" customHeight="1">
      <c r="A354" s="2">
        <v>353</v>
      </c>
      <c r="B354" s="83"/>
      <c r="C354" s="37" t="s">
        <v>31</v>
      </c>
      <c r="D354" s="47">
        <v>0.39583333333333331</v>
      </c>
      <c r="E354" s="83" t="s">
        <v>192</v>
      </c>
      <c r="F354" s="39">
        <v>5</v>
      </c>
      <c r="G354" s="40">
        <v>2</v>
      </c>
      <c r="H354" s="41">
        <v>100</v>
      </c>
      <c r="I354" s="43"/>
      <c r="J354" s="2">
        <f t="shared" si="30"/>
        <v>1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2</v>
      </c>
      <c r="V354" s="19">
        <f t="shared" si="35"/>
        <v>200</v>
      </c>
    </row>
    <row r="355" spans="1:22" ht="16.5" customHeight="1">
      <c r="A355" s="2">
        <v>354</v>
      </c>
      <c r="B355" s="83"/>
      <c r="C355" s="37" t="s">
        <v>33</v>
      </c>
      <c r="D355" s="38">
        <v>0.61458333333333337</v>
      </c>
      <c r="E355" s="83"/>
      <c r="F355" s="39">
        <v>5</v>
      </c>
      <c r="G355" s="40">
        <v>2</v>
      </c>
      <c r="H355" s="41">
        <v>100</v>
      </c>
      <c r="I355" s="43"/>
      <c r="J355" s="2">
        <f t="shared" si="30"/>
        <v>1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2</v>
      </c>
      <c r="V355" s="19">
        <f t="shared" si="35"/>
        <v>200</v>
      </c>
    </row>
    <row r="356" spans="1:22" ht="16.5" customHeight="1">
      <c r="A356" s="2">
        <v>355</v>
      </c>
      <c r="B356" s="83" t="s">
        <v>193</v>
      </c>
      <c r="C356" s="37" t="s">
        <v>31</v>
      </c>
      <c r="D356" s="38">
        <v>0.375</v>
      </c>
      <c r="E356" s="80" t="s">
        <v>194</v>
      </c>
      <c r="F356" s="39">
        <v>26</v>
      </c>
      <c r="G356" s="40">
        <v>10</v>
      </c>
      <c r="H356" s="41">
        <v>100</v>
      </c>
      <c r="I356" s="43"/>
      <c r="J356" s="2">
        <f t="shared" si="30"/>
        <v>2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20</v>
      </c>
      <c r="V356" s="19">
        <f t="shared" si="35"/>
        <v>2000</v>
      </c>
    </row>
    <row r="357" spans="1:22" ht="16.5" customHeight="1">
      <c r="A357" s="2">
        <v>356</v>
      </c>
      <c r="B357" s="83"/>
      <c r="C357" s="37" t="s">
        <v>33</v>
      </c>
      <c r="D357" s="38">
        <v>0.55208333333333337</v>
      </c>
      <c r="E357" s="84"/>
      <c r="F357" s="39">
        <v>26</v>
      </c>
      <c r="G357" s="40">
        <v>10</v>
      </c>
      <c r="H357" s="41">
        <v>100</v>
      </c>
      <c r="I357" s="43"/>
      <c r="J357" s="2">
        <f t="shared" si="30"/>
        <v>2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20</v>
      </c>
      <c r="V357" s="19">
        <f t="shared" si="35"/>
        <v>2000</v>
      </c>
    </row>
    <row r="358" spans="1:22" ht="16.5" customHeight="1">
      <c r="A358" s="2">
        <v>357</v>
      </c>
      <c r="B358" s="83"/>
      <c r="C358" s="37" t="s">
        <v>31</v>
      </c>
      <c r="D358" s="38">
        <v>0.375</v>
      </c>
      <c r="E358" s="80" t="s">
        <v>194</v>
      </c>
      <c r="F358" s="39">
        <v>29</v>
      </c>
      <c r="G358" s="40">
        <v>10</v>
      </c>
      <c r="H358" s="41">
        <v>100</v>
      </c>
      <c r="I358" s="43"/>
      <c r="J358" s="2">
        <f t="shared" si="30"/>
        <v>2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20</v>
      </c>
      <c r="V358" s="19">
        <f t="shared" si="35"/>
        <v>2000</v>
      </c>
    </row>
    <row r="359" spans="1:22" ht="16.5" customHeight="1">
      <c r="A359" s="2">
        <v>358</v>
      </c>
      <c r="B359" s="83"/>
      <c r="C359" s="37" t="s">
        <v>33</v>
      </c>
      <c r="D359" s="38">
        <v>0.58333333333333337</v>
      </c>
      <c r="E359" s="84"/>
      <c r="F359" s="39">
        <v>29</v>
      </c>
      <c r="G359" s="40">
        <v>10</v>
      </c>
      <c r="H359" s="41">
        <v>100</v>
      </c>
      <c r="I359" s="43"/>
      <c r="J359" s="2">
        <f t="shared" si="30"/>
        <v>2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20</v>
      </c>
      <c r="V359" s="19">
        <f t="shared" si="35"/>
        <v>2000</v>
      </c>
    </row>
    <row r="360" spans="1:22" ht="16.5" customHeight="1">
      <c r="A360" s="2">
        <v>359</v>
      </c>
      <c r="B360" s="83"/>
      <c r="C360" s="37" t="s">
        <v>31</v>
      </c>
      <c r="D360" s="38">
        <v>0.375</v>
      </c>
      <c r="E360" s="80" t="s">
        <v>195</v>
      </c>
      <c r="F360" s="39">
        <v>13</v>
      </c>
      <c r="G360" s="40">
        <v>15</v>
      </c>
      <c r="H360" s="41">
        <v>100</v>
      </c>
      <c r="I360" s="43"/>
      <c r="J360" s="2">
        <f t="shared" si="30"/>
        <v>1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15</v>
      </c>
      <c r="V360" s="19">
        <f t="shared" si="35"/>
        <v>1500</v>
      </c>
    </row>
    <row r="361" spans="1:22" ht="16.5" customHeight="1">
      <c r="A361" s="2">
        <v>360</v>
      </c>
      <c r="B361" s="83"/>
      <c r="C361" s="37" t="s">
        <v>33</v>
      </c>
      <c r="D361" s="38">
        <v>0.55208333333333337</v>
      </c>
      <c r="E361" s="84"/>
      <c r="F361" s="39">
        <v>13</v>
      </c>
      <c r="G361" s="40">
        <v>15</v>
      </c>
      <c r="H361" s="41">
        <v>100</v>
      </c>
      <c r="I361" s="43"/>
      <c r="J361" s="2">
        <f t="shared" si="30"/>
        <v>1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15</v>
      </c>
      <c r="V361" s="19">
        <f t="shared" si="35"/>
        <v>1500</v>
      </c>
    </row>
    <row r="362" spans="1:22" ht="16.5" customHeight="1">
      <c r="A362" s="2">
        <v>361</v>
      </c>
      <c r="B362" s="83"/>
      <c r="C362" s="37" t="s">
        <v>31</v>
      </c>
      <c r="D362" s="38">
        <v>0.375</v>
      </c>
      <c r="E362" s="80" t="s">
        <v>195</v>
      </c>
      <c r="F362" s="39">
        <v>20</v>
      </c>
      <c r="G362" s="40">
        <v>15</v>
      </c>
      <c r="H362" s="41">
        <v>100</v>
      </c>
      <c r="I362" s="43"/>
      <c r="J362" s="2">
        <f t="shared" si="30"/>
        <v>1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15</v>
      </c>
      <c r="V362" s="19">
        <f t="shared" si="35"/>
        <v>1500</v>
      </c>
    </row>
    <row r="363" spans="1:22" ht="16.5" customHeight="1">
      <c r="A363" s="2">
        <v>362</v>
      </c>
      <c r="B363" s="83"/>
      <c r="C363" s="37" t="s">
        <v>33</v>
      </c>
      <c r="D363" s="38">
        <v>0.62152777777777779</v>
      </c>
      <c r="E363" s="84"/>
      <c r="F363" s="39">
        <v>20</v>
      </c>
      <c r="G363" s="40">
        <v>15</v>
      </c>
      <c r="H363" s="41">
        <v>100</v>
      </c>
      <c r="I363" s="43"/>
      <c r="J363" s="2">
        <f t="shared" si="30"/>
        <v>1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15</v>
      </c>
      <c r="V363" s="19">
        <f t="shared" si="35"/>
        <v>1500</v>
      </c>
    </row>
    <row r="364" spans="1:22" ht="16.5" customHeight="1">
      <c r="A364" s="2">
        <v>363</v>
      </c>
      <c r="B364" s="83"/>
      <c r="C364" s="37" t="s">
        <v>31</v>
      </c>
      <c r="D364" s="38">
        <v>0.375</v>
      </c>
      <c r="E364" s="80" t="s">
        <v>196</v>
      </c>
      <c r="F364" s="39">
        <v>20</v>
      </c>
      <c r="G364" s="40">
        <v>17</v>
      </c>
      <c r="H364" s="41">
        <v>100</v>
      </c>
      <c r="I364" s="43"/>
      <c r="J364" s="2">
        <f t="shared" si="30"/>
        <v>1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17</v>
      </c>
      <c r="V364" s="19">
        <f t="shared" si="35"/>
        <v>1700</v>
      </c>
    </row>
    <row r="365" spans="1:22" ht="16.5" customHeight="1">
      <c r="A365" s="2">
        <v>364</v>
      </c>
      <c r="B365" s="83"/>
      <c r="C365" s="37" t="s">
        <v>33</v>
      </c>
      <c r="D365" s="38">
        <v>0.58333333333333337</v>
      </c>
      <c r="E365" s="84"/>
      <c r="F365" s="39">
        <v>20</v>
      </c>
      <c r="G365" s="40">
        <v>17</v>
      </c>
      <c r="H365" s="41">
        <v>100</v>
      </c>
      <c r="I365" s="43"/>
      <c r="J365" s="2">
        <f t="shared" si="30"/>
        <v>1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17</v>
      </c>
      <c r="V365" s="19">
        <f t="shared" si="35"/>
        <v>1700</v>
      </c>
    </row>
    <row r="366" spans="1:22" ht="16.5" customHeight="1">
      <c r="A366" s="2">
        <v>365</v>
      </c>
      <c r="B366" s="83"/>
      <c r="C366" s="37" t="s">
        <v>31</v>
      </c>
      <c r="D366" s="38">
        <v>0.375</v>
      </c>
      <c r="E366" s="80" t="s">
        <v>197</v>
      </c>
      <c r="F366" s="39">
        <v>60</v>
      </c>
      <c r="G366" s="40">
        <v>7</v>
      </c>
      <c r="H366" s="41">
        <v>100</v>
      </c>
      <c r="I366" s="43"/>
      <c r="J366" s="2">
        <f t="shared" si="30"/>
        <v>3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21</v>
      </c>
      <c r="V366" s="19">
        <f t="shared" si="35"/>
        <v>2100</v>
      </c>
    </row>
    <row r="367" spans="1:22" ht="16.5" customHeight="1">
      <c r="A367" s="2">
        <v>366</v>
      </c>
      <c r="B367" s="83"/>
      <c r="C367" s="37" t="s">
        <v>33</v>
      </c>
      <c r="D367" s="38">
        <v>0.55208333333333337</v>
      </c>
      <c r="E367" s="84"/>
      <c r="F367" s="39">
        <v>60</v>
      </c>
      <c r="G367" s="40">
        <v>7</v>
      </c>
      <c r="H367" s="41">
        <v>100</v>
      </c>
      <c r="I367" s="43"/>
      <c r="J367" s="2">
        <f t="shared" si="30"/>
        <v>3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21</v>
      </c>
      <c r="V367" s="19">
        <f t="shared" si="35"/>
        <v>2100</v>
      </c>
    </row>
    <row r="368" spans="1:22" ht="16.5" customHeight="1">
      <c r="A368" s="2">
        <v>367</v>
      </c>
      <c r="B368" s="83"/>
      <c r="C368" s="37" t="s">
        <v>31</v>
      </c>
      <c r="D368" s="38">
        <v>0.375</v>
      </c>
      <c r="E368" s="80" t="s">
        <v>197</v>
      </c>
      <c r="F368" s="39">
        <v>64</v>
      </c>
      <c r="G368" s="40">
        <v>7</v>
      </c>
      <c r="H368" s="41">
        <v>100</v>
      </c>
      <c r="I368" s="43"/>
      <c r="J368" s="2">
        <f t="shared" si="30"/>
        <v>4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28</v>
      </c>
      <c r="V368" s="19">
        <f t="shared" si="35"/>
        <v>2800</v>
      </c>
    </row>
    <row r="369" spans="1:22" ht="16.5" customHeight="1">
      <c r="A369" s="2">
        <v>368</v>
      </c>
      <c r="B369" s="83"/>
      <c r="C369" s="37" t="s">
        <v>33</v>
      </c>
      <c r="D369" s="38">
        <v>0.58333333333333337</v>
      </c>
      <c r="E369" s="84"/>
      <c r="F369" s="39">
        <v>64</v>
      </c>
      <c r="G369" s="40">
        <v>7</v>
      </c>
      <c r="H369" s="41">
        <v>100</v>
      </c>
      <c r="I369" s="43"/>
      <c r="J369" s="2">
        <f t="shared" si="30"/>
        <v>4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28</v>
      </c>
      <c r="V369" s="19">
        <f t="shared" si="35"/>
        <v>2800</v>
      </c>
    </row>
    <row r="370" spans="1:22" ht="16.5" customHeight="1">
      <c r="A370" s="2">
        <v>369</v>
      </c>
      <c r="B370" s="83"/>
      <c r="C370" s="37" t="s">
        <v>31</v>
      </c>
      <c r="D370" s="38">
        <v>0.375</v>
      </c>
      <c r="E370" s="83" t="s">
        <v>197</v>
      </c>
      <c r="F370" s="39">
        <v>40</v>
      </c>
      <c r="G370" s="40">
        <v>7</v>
      </c>
      <c r="H370" s="41">
        <v>100</v>
      </c>
      <c r="I370" s="43"/>
      <c r="J370" s="2">
        <f t="shared" si="30"/>
        <v>2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14</v>
      </c>
      <c r="V370" s="19">
        <f t="shared" si="35"/>
        <v>1400</v>
      </c>
    </row>
    <row r="371" spans="1:22" ht="16.5" customHeight="1">
      <c r="A371" s="2">
        <v>370</v>
      </c>
      <c r="B371" s="83"/>
      <c r="C371" s="37" t="s">
        <v>33</v>
      </c>
      <c r="D371" s="38">
        <v>0.62152777777777779</v>
      </c>
      <c r="E371" s="83"/>
      <c r="F371" s="39">
        <v>40</v>
      </c>
      <c r="G371" s="40">
        <v>7</v>
      </c>
      <c r="H371" s="41">
        <v>100</v>
      </c>
      <c r="I371" s="43"/>
      <c r="J371" s="2">
        <f t="shared" si="30"/>
        <v>2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14</v>
      </c>
      <c r="V371" s="19">
        <f t="shared" ref="V371:V389" si="37">U371*H371</f>
        <v>1400</v>
      </c>
    </row>
    <row r="372" spans="1:22" ht="16.5" customHeight="1">
      <c r="A372" s="2">
        <v>371</v>
      </c>
      <c r="B372" s="83" t="s">
        <v>198</v>
      </c>
      <c r="C372" s="37" t="s">
        <v>31</v>
      </c>
      <c r="D372" s="38">
        <v>0.39583333333333331</v>
      </c>
      <c r="E372" s="83" t="s">
        <v>199</v>
      </c>
      <c r="F372" s="39">
        <v>20</v>
      </c>
      <c r="G372" s="40">
        <v>6</v>
      </c>
      <c r="H372" s="41">
        <v>100</v>
      </c>
      <c r="I372" s="43"/>
      <c r="J372" s="2">
        <f t="shared" si="30"/>
        <v>1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6</v>
      </c>
      <c r="V372" s="19">
        <f t="shared" si="37"/>
        <v>600</v>
      </c>
    </row>
    <row r="373" spans="1:22" ht="16.5" customHeight="1">
      <c r="A373" s="2">
        <v>372</v>
      </c>
      <c r="B373" s="83"/>
      <c r="C373" s="37" t="s">
        <v>33</v>
      </c>
      <c r="D373" s="38">
        <v>0.625</v>
      </c>
      <c r="E373" s="83"/>
      <c r="F373" s="39">
        <v>20</v>
      </c>
      <c r="G373" s="40">
        <v>6</v>
      </c>
      <c r="H373" s="41">
        <v>100</v>
      </c>
      <c r="I373" s="43"/>
      <c r="J373" s="2">
        <f t="shared" si="30"/>
        <v>1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6</v>
      </c>
      <c r="V373" s="19">
        <f t="shared" si="37"/>
        <v>600</v>
      </c>
    </row>
    <row r="374" spans="1:22" ht="16.5" customHeight="1">
      <c r="A374" s="2">
        <v>373</v>
      </c>
      <c r="B374" s="83"/>
      <c r="C374" s="37" t="s">
        <v>31</v>
      </c>
      <c r="D374" s="38">
        <v>0.39583333333333331</v>
      </c>
      <c r="E374" s="83" t="s">
        <v>200</v>
      </c>
      <c r="F374" s="39">
        <v>25</v>
      </c>
      <c r="G374" s="40">
        <v>5</v>
      </c>
      <c r="H374" s="41">
        <v>100</v>
      </c>
      <c r="I374" s="43"/>
      <c r="J374" s="2">
        <f t="shared" si="30"/>
        <v>2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10</v>
      </c>
      <c r="V374" s="19">
        <f t="shared" si="37"/>
        <v>1000</v>
      </c>
    </row>
    <row r="375" spans="1:22" ht="16.5" customHeight="1">
      <c r="A375" s="2">
        <v>374</v>
      </c>
      <c r="B375" s="83"/>
      <c r="C375" s="37" t="s">
        <v>33</v>
      </c>
      <c r="D375" s="38">
        <v>0.625</v>
      </c>
      <c r="E375" s="83"/>
      <c r="F375" s="39">
        <v>25</v>
      </c>
      <c r="G375" s="40">
        <v>5</v>
      </c>
      <c r="H375" s="41">
        <v>100</v>
      </c>
      <c r="I375" s="43"/>
      <c r="J375" s="2">
        <f t="shared" si="30"/>
        <v>2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10</v>
      </c>
      <c r="V375" s="19">
        <f t="shared" si="37"/>
        <v>1000</v>
      </c>
    </row>
    <row r="376" spans="1:22" ht="16.5" customHeight="1">
      <c r="A376" s="2">
        <v>375</v>
      </c>
      <c r="B376" s="83"/>
      <c r="C376" s="37" t="s">
        <v>31</v>
      </c>
      <c r="D376" s="38">
        <v>0.39583333333333331</v>
      </c>
      <c r="E376" s="83" t="s">
        <v>201</v>
      </c>
      <c r="F376" s="39">
        <v>18</v>
      </c>
      <c r="G376" s="40">
        <v>4</v>
      </c>
      <c r="H376" s="41">
        <v>100</v>
      </c>
      <c r="I376" s="43"/>
      <c r="J376" s="2">
        <f t="shared" si="30"/>
        <v>1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4</v>
      </c>
      <c r="V376" s="19">
        <f t="shared" si="37"/>
        <v>400</v>
      </c>
    </row>
    <row r="377" spans="1:22" ht="16.5" customHeight="1">
      <c r="A377" s="2">
        <v>376</v>
      </c>
      <c r="B377" s="83"/>
      <c r="C377" s="37" t="s">
        <v>33</v>
      </c>
      <c r="D377" s="38">
        <v>0.625</v>
      </c>
      <c r="E377" s="83"/>
      <c r="F377" s="39">
        <v>18</v>
      </c>
      <c r="G377" s="40">
        <v>4</v>
      </c>
      <c r="H377" s="41">
        <v>100</v>
      </c>
      <c r="I377" s="43"/>
      <c r="J377" s="2">
        <f t="shared" si="30"/>
        <v>1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4</v>
      </c>
      <c r="V377" s="19">
        <f t="shared" si="37"/>
        <v>400</v>
      </c>
    </row>
    <row r="378" spans="1:22" ht="16.5" customHeight="1">
      <c r="A378" s="2">
        <v>377</v>
      </c>
      <c r="B378" s="83"/>
      <c r="C378" s="37" t="s">
        <v>31</v>
      </c>
      <c r="D378" s="38">
        <v>0.39583333333333331</v>
      </c>
      <c r="E378" s="83" t="s">
        <v>202</v>
      </c>
      <c r="F378" s="39">
        <v>11</v>
      </c>
      <c r="G378" s="40">
        <v>8</v>
      </c>
      <c r="H378" s="41">
        <v>100</v>
      </c>
      <c r="I378" s="43"/>
      <c r="J378" s="2">
        <f t="shared" si="30"/>
        <v>1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8</v>
      </c>
      <c r="V378" s="19">
        <f t="shared" si="37"/>
        <v>800</v>
      </c>
    </row>
    <row r="379" spans="1:22" ht="16.5" customHeight="1">
      <c r="A379" s="2">
        <v>378</v>
      </c>
      <c r="B379" s="83"/>
      <c r="C379" s="37" t="s">
        <v>33</v>
      </c>
      <c r="D379" s="38">
        <v>0.625</v>
      </c>
      <c r="E379" s="83"/>
      <c r="F379" s="39">
        <v>11</v>
      </c>
      <c r="G379" s="40">
        <v>8</v>
      </c>
      <c r="H379" s="41">
        <v>100</v>
      </c>
      <c r="I379" s="43"/>
      <c r="J379" s="2">
        <f t="shared" si="30"/>
        <v>1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8</v>
      </c>
      <c r="V379" s="19">
        <f t="shared" si="37"/>
        <v>800</v>
      </c>
    </row>
    <row r="380" spans="1:22" ht="16.5" customHeight="1">
      <c r="A380" s="2">
        <v>379</v>
      </c>
      <c r="B380" s="83" t="s">
        <v>203</v>
      </c>
      <c r="C380" s="37" t="s">
        <v>31</v>
      </c>
      <c r="D380" s="47">
        <v>0.56597222222222221</v>
      </c>
      <c r="E380" s="80" t="s">
        <v>204</v>
      </c>
      <c r="F380" s="39">
        <v>5</v>
      </c>
      <c r="G380" s="40">
        <v>8</v>
      </c>
      <c r="H380" s="41">
        <v>100</v>
      </c>
      <c r="I380" s="43"/>
      <c r="J380" s="2">
        <f t="shared" si="30"/>
        <v>1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8</v>
      </c>
      <c r="V380" s="19">
        <f t="shared" si="37"/>
        <v>800</v>
      </c>
    </row>
    <row r="381" spans="1:22" ht="16.5" customHeight="1">
      <c r="A381" s="2">
        <v>380</v>
      </c>
      <c r="B381" s="83"/>
      <c r="C381" s="37" t="s">
        <v>33</v>
      </c>
      <c r="D381" s="38">
        <v>0.73958333333333337</v>
      </c>
      <c r="E381" s="81"/>
      <c r="F381" s="39">
        <v>5</v>
      </c>
      <c r="G381" s="40">
        <v>8</v>
      </c>
      <c r="H381" s="41">
        <v>100</v>
      </c>
      <c r="I381" s="43"/>
      <c r="J381" s="2">
        <f t="shared" si="30"/>
        <v>1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8</v>
      </c>
      <c r="V381" s="19">
        <f t="shared" si="37"/>
        <v>800</v>
      </c>
    </row>
    <row r="382" spans="1:22" ht="16.5" customHeight="1">
      <c r="A382" s="2">
        <v>381</v>
      </c>
      <c r="B382" s="83"/>
      <c r="C382" s="37" t="s">
        <v>31</v>
      </c>
      <c r="D382" s="47">
        <v>0.56597222222222221</v>
      </c>
      <c r="E382" s="80" t="s">
        <v>205</v>
      </c>
      <c r="F382" s="39">
        <v>7</v>
      </c>
      <c r="G382" s="40">
        <v>14</v>
      </c>
      <c r="H382" s="41">
        <v>100</v>
      </c>
      <c r="I382" s="43"/>
      <c r="J382" s="2">
        <f t="shared" ref="J382:J445" si="38">ROUNDUP(F382/20,0)</f>
        <v>1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14</v>
      </c>
      <c r="V382" s="19">
        <f t="shared" si="37"/>
        <v>1400</v>
      </c>
    </row>
    <row r="383" spans="1:22" ht="16.5" customHeight="1">
      <c r="A383" s="2">
        <v>382</v>
      </c>
      <c r="B383" s="83"/>
      <c r="C383" s="37" t="s">
        <v>33</v>
      </c>
      <c r="D383" s="38">
        <v>0.73958333333333337</v>
      </c>
      <c r="E383" s="81"/>
      <c r="F383" s="39">
        <v>7</v>
      </c>
      <c r="G383" s="40">
        <v>14</v>
      </c>
      <c r="H383" s="41">
        <v>100</v>
      </c>
      <c r="I383" s="43"/>
      <c r="J383" s="2">
        <f t="shared" si="38"/>
        <v>1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14</v>
      </c>
      <c r="V383" s="19">
        <f t="shared" si="37"/>
        <v>1400</v>
      </c>
    </row>
    <row r="384" spans="1:22" ht="16.5" customHeight="1">
      <c r="A384" s="2">
        <v>383</v>
      </c>
      <c r="B384" s="83"/>
      <c r="C384" s="37" t="s">
        <v>31</v>
      </c>
      <c r="D384" s="47">
        <v>0.56597222222222221</v>
      </c>
      <c r="E384" s="80" t="s">
        <v>206</v>
      </c>
      <c r="F384" s="39">
        <v>5</v>
      </c>
      <c r="G384" s="40">
        <v>12</v>
      </c>
      <c r="H384" s="41">
        <v>100</v>
      </c>
      <c r="I384" s="43"/>
      <c r="J384" s="2">
        <f t="shared" si="38"/>
        <v>1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12</v>
      </c>
      <c r="V384" s="19">
        <f t="shared" si="37"/>
        <v>1200</v>
      </c>
    </row>
    <row r="385" spans="1:22" ht="16.5" customHeight="1">
      <c r="A385" s="2">
        <v>384</v>
      </c>
      <c r="B385" s="83"/>
      <c r="C385" s="37" t="s">
        <v>33</v>
      </c>
      <c r="D385" s="38">
        <v>0.73958333333333337</v>
      </c>
      <c r="E385" s="81"/>
      <c r="F385" s="39">
        <v>5</v>
      </c>
      <c r="G385" s="40">
        <v>12</v>
      </c>
      <c r="H385" s="41">
        <v>100</v>
      </c>
      <c r="I385" s="43"/>
      <c r="J385" s="2">
        <f t="shared" si="38"/>
        <v>1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12</v>
      </c>
      <c r="V385" s="19">
        <f t="shared" si="37"/>
        <v>1200</v>
      </c>
    </row>
    <row r="386" spans="1:22" ht="16.5" customHeight="1">
      <c r="A386" s="2">
        <v>385</v>
      </c>
      <c r="B386" s="83"/>
      <c r="C386" s="37" t="s">
        <v>31</v>
      </c>
      <c r="D386" s="47">
        <v>0.56597222222222221</v>
      </c>
      <c r="E386" s="80" t="s">
        <v>207</v>
      </c>
      <c r="F386" s="39">
        <v>5</v>
      </c>
      <c r="G386" s="40">
        <v>4</v>
      </c>
      <c r="H386" s="41">
        <v>100</v>
      </c>
      <c r="I386" s="43"/>
      <c r="J386" s="2">
        <f t="shared" si="38"/>
        <v>1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4</v>
      </c>
      <c r="V386" s="19">
        <f t="shared" si="37"/>
        <v>400</v>
      </c>
    </row>
    <row r="387" spans="1:22" ht="16.5" customHeight="1">
      <c r="A387" s="2">
        <v>386</v>
      </c>
      <c r="B387" s="83"/>
      <c r="C387" s="37" t="s">
        <v>33</v>
      </c>
      <c r="D387" s="38">
        <v>0.73958333333333337</v>
      </c>
      <c r="E387" s="81"/>
      <c r="F387" s="39">
        <v>5</v>
      </c>
      <c r="G387" s="40">
        <v>4</v>
      </c>
      <c r="H387" s="41">
        <v>100</v>
      </c>
      <c r="I387" s="43"/>
      <c r="J387" s="2">
        <f t="shared" si="38"/>
        <v>1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4</v>
      </c>
      <c r="V387" s="19">
        <f t="shared" si="37"/>
        <v>400</v>
      </c>
    </row>
    <row r="388" spans="1:22" ht="16.5" customHeight="1">
      <c r="A388" s="2">
        <v>387</v>
      </c>
      <c r="B388" s="83"/>
      <c r="C388" s="37" t="s">
        <v>31</v>
      </c>
      <c r="D388" s="47">
        <v>0.56597222222222221</v>
      </c>
      <c r="E388" s="80" t="s">
        <v>208</v>
      </c>
      <c r="F388" s="39">
        <v>4</v>
      </c>
      <c r="G388" s="40">
        <v>7</v>
      </c>
      <c r="H388" s="41">
        <v>100</v>
      </c>
      <c r="I388" s="43"/>
      <c r="J388" s="2">
        <f t="shared" si="38"/>
        <v>1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7</v>
      </c>
      <c r="V388" s="19">
        <f t="shared" si="37"/>
        <v>700</v>
      </c>
    </row>
    <row r="389" spans="1:22" ht="16.5" customHeight="1">
      <c r="A389" s="2">
        <v>388</v>
      </c>
      <c r="B389" s="83"/>
      <c r="C389" s="37" t="s">
        <v>33</v>
      </c>
      <c r="D389" s="38">
        <v>0.73958333333333337</v>
      </c>
      <c r="E389" s="81"/>
      <c r="F389" s="39">
        <v>4</v>
      </c>
      <c r="G389" s="40">
        <v>7</v>
      </c>
      <c r="H389" s="41">
        <v>100</v>
      </c>
      <c r="I389" s="43"/>
      <c r="J389" s="2">
        <f t="shared" si="38"/>
        <v>1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7</v>
      </c>
      <c r="V389" s="19">
        <f t="shared" si="37"/>
        <v>700</v>
      </c>
    </row>
    <row r="390" spans="1:22" ht="16.5" customHeight="1">
      <c r="A390" s="2">
        <v>389</v>
      </c>
      <c r="B390" s="83"/>
      <c r="C390" s="37" t="s">
        <v>31</v>
      </c>
      <c r="D390" s="47">
        <v>0.56597222222222221</v>
      </c>
      <c r="E390" s="80" t="s">
        <v>209</v>
      </c>
      <c r="F390" s="39">
        <v>12</v>
      </c>
      <c r="G390" s="40">
        <v>24</v>
      </c>
      <c r="H390" s="41">
        <v>100</v>
      </c>
      <c r="I390" s="43"/>
      <c r="J390" s="2">
        <f t="shared" si="38"/>
        <v>1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24</v>
      </c>
      <c r="V390" s="19">
        <f t="shared" ref="V390:V453" si="43">U390*H390</f>
        <v>2400</v>
      </c>
    </row>
    <row r="391" spans="1:22" ht="16.5" customHeight="1">
      <c r="A391" s="2">
        <v>390</v>
      </c>
      <c r="B391" s="83"/>
      <c r="C391" s="37" t="s">
        <v>33</v>
      </c>
      <c r="D391" s="38">
        <v>0.73958333333333337</v>
      </c>
      <c r="E391" s="81"/>
      <c r="F391" s="39">
        <v>12</v>
      </c>
      <c r="G391" s="40">
        <v>24</v>
      </c>
      <c r="H391" s="41">
        <v>100</v>
      </c>
      <c r="I391" s="43"/>
      <c r="J391" s="2">
        <f t="shared" si="38"/>
        <v>1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24</v>
      </c>
      <c r="V391" s="19">
        <f t="shared" si="43"/>
        <v>2400</v>
      </c>
    </row>
    <row r="392" spans="1:22" ht="16.5" customHeight="1">
      <c r="A392" s="2">
        <v>391</v>
      </c>
      <c r="B392" s="83"/>
      <c r="C392" s="37" t="s">
        <v>31</v>
      </c>
      <c r="D392" s="47">
        <v>0.56597222222222221</v>
      </c>
      <c r="E392" s="80" t="s">
        <v>210</v>
      </c>
      <c r="F392" s="39">
        <v>3</v>
      </c>
      <c r="G392" s="40">
        <v>8</v>
      </c>
      <c r="H392" s="41">
        <v>100</v>
      </c>
      <c r="I392" s="43"/>
      <c r="J392" s="2">
        <f t="shared" si="38"/>
        <v>1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8</v>
      </c>
      <c r="V392" s="19">
        <f t="shared" si="43"/>
        <v>800</v>
      </c>
    </row>
    <row r="393" spans="1:22" ht="16.5" customHeight="1">
      <c r="A393" s="2">
        <v>392</v>
      </c>
      <c r="B393" s="83"/>
      <c r="C393" s="37" t="s">
        <v>33</v>
      </c>
      <c r="D393" s="38">
        <v>0.73958333333333337</v>
      </c>
      <c r="E393" s="81"/>
      <c r="F393" s="39">
        <v>3</v>
      </c>
      <c r="G393" s="40">
        <v>8</v>
      </c>
      <c r="H393" s="41">
        <v>100</v>
      </c>
      <c r="I393" s="43"/>
      <c r="J393" s="2">
        <f t="shared" si="38"/>
        <v>1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8</v>
      </c>
      <c r="V393" s="19">
        <f t="shared" si="43"/>
        <v>800</v>
      </c>
    </row>
    <row r="394" spans="1:22" ht="16.5" customHeight="1">
      <c r="A394" s="2">
        <v>393</v>
      </c>
      <c r="B394" s="83"/>
      <c r="C394" s="37" t="s">
        <v>31</v>
      </c>
      <c r="D394" s="38">
        <v>0.375</v>
      </c>
      <c r="E394" s="80" t="s">
        <v>211</v>
      </c>
      <c r="F394" s="39">
        <v>15</v>
      </c>
      <c r="G394" s="40">
        <v>7</v>
      </c>
      <c r="H394" s="41">
        <v>100</v>
      </c>
      <c r="I394" s="43"/>
      <c r="J394" s="2">
        <f t="shared" si="38"/>
        <v>1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7</v>
      </c>
      <c r="V394" s="19">
        <f t="shared" si="43"/>
        <v>700</v>
      </c>
    </row>
    <row r="395" spans="1:22" ht="16.5" customHeight="1">
      <c r="A395" s="2">
        <v>394</v>
      </c>
      <c r="B395" s="83"/>
      <c r="C395" s="37" t="s">
        <v>33</v>
      </c>
      <c r="D395" s="38">
        <v>0.5625</v>
      </c>
      <c r="E395" s="81"/>
      <c r="F395" s="39">
        <v>15</v>
      </c>
      <c r="G395" s="40">
        <v>7</v>
      </c>
      <c r="H395" s="41">
        <v>100</v>
      </c>
      <c r="I395" s="43"/>
      <c r="J395" s="2">
        <f t="shared" si="38"/>
        <v>1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7</v>
      </c>
      <c r="V395" s="19">
        <f t="shared" si="43"/>
        <v>700</v>
      </c>
    </row>
    <row r="396" spans="1:22" ht="16.5" customHeight="1">
      <c r="A396" s="2">
        <v>395</v>
      </c>
      <c r="B396" s="83"/>
      <c r="C396" s="37" t="s">
        <v>31</v>
      </c>
      <c r="D396" s="38">
        <v>0.375</v>
      </c>
      <c r="E396" s="80" t="s">
        <v>210</v>
      </c>
      <c r="F396" s="39">
        <v>20</v>
      </c>
      <c r="G396" s="40">
        <v>8</v>
      </c>
      <c r="H396" s="41">
        <v>100</v>
      </c>
      <c r="I396" s="43"/>
      <c r="J396" s="2">
        <f t="shared" si="38"/>
        <v>1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8</v>
      </c>
      <c r="V396" s="19">
        <f t="shared" si="43"/>
        <v>800</v>
      </c>
    </row>
    <row r="397" spans="1:22" ht="16.5" customHeight="1">
      <c r="A397" s="2">
        <v>396</v>
      </c>
      <c r="B397" s="83"/>
      <c r="C397" s="37" t="s">
        <v>33</v>
      </c>
      <c r="D397" s="38">
        <v>0.5625</v>
      </c>
      <c r="E397" s="81"/>
      <c r="F397" s="39">
        <v>20</v>
      </c>
      <c r="G397" s="40">
        <v>8</v>
      </c>
      <c r="H397" s="41">
        <v>100</v>
      </c>
      <c r="I397" s="43"/>
      <c r="J397" s="2">
        <f t="shared" si="38"/>
        <v>1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8</v>
      </c>
      <c r="V397" s="19">
        <f t="shared" si="43"/>
        <v>800</v>
      </c>
    </row>
    <row r="398" spans="1:22" ht="16.5" customHeight="1">
      <c r="A398" s="2">
        <v>397</v>
      </c>
      <c r="B398" s="82" t="s">
        <v>212</v>
      </c>
      <c r="C398" s="37" t="s">
        <v>31</v>
      </c>
      <c r="D398" s="38">
        <v>0.39583333333333331</v>
      </c>
      <c r="E398" s="83" t="s">
        <v>213</v>
      </c>
      <c r="F398" s="39">
        <v>13</v>
      </c>
      <c r="G398" s="40">
        <v>3</v>
      </c>
      <c r="H398" s="41">
        <v>100</v>
      </c>
      <c r="I398" s="43"/>
      <c r="J398" s="2">
        <f t="shared" si="38"/>
        <v>1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3</v>
      </c>
      <c r="V398" s="19">
        <f t="shared" si="43"/>
        <v>300</v>
      </c>
    </row>
    <row r="399" spans="1:22" ht="16.5" customHeight="1">
      <c r="A399" s="2">
        <v>398</v>
      </c>
      <c r="B399" s="82"/>
      <c r="C399" s="37" t="s">
        <v>33</v>
      </c>
      <c r="D399" s="38">
        <v>0.58333333333333337</v>
      </c>
      <c r="E399" s="83"/>
      <c r="F399" s="39">
        <v>4</v>
      </c>
      <c r="G399" s="40">
        <v>3</v>
      </c>
      <c r="H399" s="41">
        <v>100</v>
      </c>
      <c r="I399" s="43"/>
      <c r="J399" s="2">
        <f t="shared" si="38"/>
        <v>1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3</v>
      </c>
      <c r="V399" s="19">
        <f t="shared" si="43"/>
        <v>300</v>
      </c>
    </row>
    <row r="400" spans="1:22" ht="16.5" customHeight="1">
      <c r="A400" s="2">
        <v>399</v>
      </c>
      <c r="B400" s="82"/>
      <c r="C400" s="37" t="s">
        <v>33</v>
      </c>
      <c r="D400" s="38">
        <v>0.65277777777777779</v>
      </c>
      <c r="E400" s="83"/>
      <c r="F400" s="39">
        <v>9</v>
      </c>
      <c r="G400" s="40">
        <v>3</v>
      </c>
      <c r="H400" s="41">
        <v>100</v>
      </c>
      <c r="I400" s="43"/>
      <c r="J400" s="2">
        <f t="shared" si="38"/>
        <v>1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3</v>
      </c>
      <c r="V400" s="19">
        <f t="shared" si="43"/>
        <v>300</v>
      </c>
    </row>
    <row r="401" spans="1:22" ht="16.5" customHeight="1">
      <c r="A401" s="2">
        <v>400</v>
      </c>
      <c r="B401" s="82"/>
      <c r="C401" s="37" t="s">
        <v>31</v>
      </c>
      <c r="D401" s="38">
        <v>0.39583333333333331</v>
      </c>
      <c r="E401" s="83" t="s">
        <v>214</v>
      </c>
      <c r="F401" s="39">
        <v>18</v>
      </c>
      <c r="G401" s="40">
        <v>3</v>
      </c>
      <c r="H401" s="41">
        <v>100</v>
      </c>
      <c r="I401" s="43"/>
      <c r="J401" s="2">
        <f t="shared" si="38"/>
        <v>1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3</v>
      </c>
      <c r="V401" s="19">
        <f t="shared" si="43"/>
        <v>300</v>
      </c>
    </row>
    <row r="402" spans="1:22" ht="16.5" customHeight="1">
      <c r="A402" s="2">
        <v>401</v>
      </c>
      <c r="B402" s="82"/>
      <c r="C402" s="37" t="s">
        <v>33</v>
      </c>
      <c r="D402" s="38">
        <v>0.58333333333333337</v>
      </c>
      <c r="E402" s="83"/>
      <c r="F402" s="39">
        <v>3</v>
      </c>
      <c r="G402" s="40">
        <v>3</v>
      </c>
      <c r="H402" s="41">
        <v>100</v>
      </c>
      <c r="I402" s="43"/>
      <c r="J402" s="2">
        <f t="shared" si="38"/>
        <v>1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3</v>
      </c>
      <c r="V402" s="19">
        <f t="shared" si="43"/>
        <v>300</v>
      </c>
    </row>
    <row r="403" spans="1:22" ht="16.5" customHeight="1">
      <c r="A403" s="2">
        <v>402</v>
      </c>
      <c r="B403" s="82"/>
      <c r="C403" s="37" t="s">
        <v>33</v>
      </c>
      <c r="D403" s="38">
        <v>0.65277777777777779</v>
      </c>
      <c r="E403" s="83"/>
      <c r="F403" s="39">
        <v>15</v>
      </c>
      <c r="G403" s="40">
        <v>3</v>
      </c>
      <c r="H403" s="41">
        <v>100</v>
      </c>
      <c r="I403" s="43"/>
      <c r="J403" s="2">
        <f t="shared" si="38"/>
        <v>1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3</v>
      </c>
      <c r="V403" s="19">
        <f t="shared" si="43"/>
        <v>300</v>
      </c>
    </row>
    <row r="404" spans="1:22" ht="16.5" customHeight="1">
      <c r="A404" s="2">
        <v>403</v>
      </c>
      <c r="B404" s="82"/>
      <c r="C404" s="37" t="s">
        <v>31</v>
      </c>
      <c r="D404" s="38">
        <v>0.39583333333333331</v>
      </c>
      <c r="E404" s="83" t="s">
        <v>215</v>
      </c>
      <c r="F404" s="39">
        <v>19</v>
      </c>
      <c r="G404" s="40">
        <v>3</v>
      </c>
      <c r="H404" s="41">
        <v>100</v>
      </c>
      <c r="I404" s="43"/>
      <c r="J404" s="2">
        <f t="shared" si="38"/>
        <v>1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3</v>
      </c>
      <c r="V404" s="19">
        <f t="shared" si="43"/>
        <v>300</v>
      </c>
    </row>
    <row r="405" spans="1:22" ht="16.5" customHeight="1">
      <c r="A405" s="2">
        <v>404</v>
      </c>
      <c r="B405" s="82"/>
      <c r="C405" s="37" t="s">
        <v>33</v>
      </c>
      <c r="D405" s="38">
        <v>0.58333333333333337</v>
      </c>
      <c r="E405" s="83"/>
      <c r="F405" s="39">
        <v>5</v>
      </c>
      <c r="G405" s="40">
        <v>3</v>
      </c>
      <c r="H405" s="41">
        <v>100</v>
      </c>
      <c r="I405" s="43"/>
      <c r="J405" s="2">
        <f t="shared" si="38"/>
        <v>1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3</v>
      </c>
      <c r="V405" s="19">
        <f t="shared" si="43"/>
        <v>300</v>
      </c>
    </row>
    <row r="406" spans="1:22" ht="16.5" customHeight="1">
      <c r="A406" s="2">
        <v>405</v>
      </c>
      <c r="B406" s="82"/>
      <c r="C406" s="37" t="s">
        <v>33</v>
      </c>
      <c r="D406" s="38">
        <v>0.65277777777777779</v>
      </c>
      <c r="E406" s="83"/>
      <c r="F406" s="39">
        <v>14</v>
      </c>
      <c r="G406" s="40">
        <v>3</v>
      </c>
      <c r="H406" s="41">
        <v>100</v>
      </c>
      <c r="I406" s="43"/>
      <c r="J406" s="2">
        <f t="shared" si="38"/>
        <v>1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3</v>
      </c>
      <c r="V406" s="19">
        <f t="shared" si="43"/>
        <v>300</v>
      </c>
    </row>
    <row r="407" spans="1:22" ht="16.5" customHeight="1">
      <c r="A407" s="2">
        <v>406</v>
      </c>
      <c r="B407" s="82"/>
      <c r="C407" s="37" t="s">
        <v>31</v>
      </c>
      <c r="D407" s="38">
        <v>0.39583333333333331</v>
      </c>
      <c r="E407" s="83" t="s">
        <v>216</v>
      </c>
      <c r="F407" s="39">
        <v>21</v>
      </c>
      <c r="G407" s="40">
        <v>3.5</v>
      </c>
      <c r="H407" s="41">
        <v>100</v>
      </c>
      <c r="I407" s="43"/>
      <c r="J407" s="2">
        <f t="shared" si="38"/>
        <v>2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7</v>
      </c>
      <c r="V407" s="19">
        <f t="shared" si="43"/>
        <v>700</v>
      </c>
    </row>
    <row r="408" spans="1:22" ht="16.5" customHeight="1">
      <c r="A408" s="2">
        <v>407</v>
      </c>
      <c r="B408" s="82"/>
      <c r="C408" s="37" t="s">
        <v>33</v>
      </c>
      <c r="D408" s="38">
        <v>0.58333333333333337</v>
      </c>
      <c r="E408" s="83"/>
      <c r="F408" s="39">
        <v>7</v>
      </c>
      <c r="G408" s="40">
        <v>3.5</v>
      </c>
      <c r="H408" s="41">
        <v>100</v>
      </c>
      <c r="I408" s="43"/>
      <c r="J408" s="2">
        <f t="shared" si="38"/>
        <v>1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3.5</v>
      </c>
      <c r="V408" s="19">
        <f t="shared" si="43"/>
        <v>350</v>
      </c>
    </row>
    <row r="409" spans="1:22" ht="16.5" customHeight="1">
      <c r="A409" s="2">
        <v>408</v>
      </c>
      <c r="B409" s="82"/>
      <c r="C409" s="37" t="s">
        <v>33</v>
      </c>
      <c r="D409" s="38">
        <v>0.65277777777777779</v>
      </c>
      <c r="E409" s="83"/>
      <c r="F409" s="39">
        <v>14</v>
      </c>
      <c r="G409" s="40">
        <v>3.5</v>
      </c>
      <c r="H409" s="41">
        <v>100</v>
      </c>
      <c r="I409" s="43"/>
      <c r="J409" s="2">
        <f t="shared" si="38"/>
        <v>1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3.5</v>
      </c>
      <c r="V409" s="19">
        <f t="shared" si="43"/>
        <v>350</v>
      </c>
    </row>
    <row r="410" spans="1:22" ht="16.5" customHeight="1">
      <c r="A410" s="2">
        <v>409</v>
      </c>
      <c r="B410" s="82"/>
      <c r="C410" s="37" t="s">
        <v>31</v>
      </c>
      <c r="D410" s="38">
        <v>0.39583333333333331</v>
      </c>
      <c r="E410" s="83" t="s">
        <v>217</v>
      </c>
      <c r="F410" s="39">
        <v>17</v>
      </c>
      <c r="G410" s="40">
        <v>3.5</v>
      </c>
      <c r="H410" s="41">
        <v>100</v>
      </c>
      <c r="I410" s="43"/>
      <c r="J410" s="2">
        <f t="shared" si="38"/>
        <v>1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3.5</v>
      </c>
      <c r="V410" s="19">
        <f t="shared" si="43"/>
        <v>350</v>
      </c>
    </row>
    <row r="411" spans="1:22" ht="16.5" customHeight="1">
      <c r="A411" s="2">
        <v>410</v>
      </c>
      <c r="B411" s="82"/>
      <c r="C411" s="37" t="s">
        <v>33</v>
      </c>
      <c r="D411" s="38">
        <v>0.58333333333333337</v>
      </c>
      <c r="E411" s="83"/>
      <c r="F411" s="39">
        <v>3</v>
      </c>
      <c r="G411" s="40">
        <v>3.5</v>
      </c>
      <c r="H411" s="41">
        <v>100</v>
      </c>
      <c r="I411" s="43"/>
      <c r="J411" s="2">
        <f t="shared" si="38"/>
        <v>1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3.5</v>
      </c>
      <c r="V411" s="19">
        <f t="shared" si="43"/>
        <v>350</v>
      </c>
    </row>
    <row r="412" spans="1:22" ht="16.5" customHeight="1">
      <c r="A412" s="2">
        <v>411</v>
      </c>
      <c r="B412" s="82"/>
      <c r="C412" s="37" t="s">
        <v>33</v>
      </c>
      <c r="D412" s="38">
        <v>0.65277777777777779</v>
      </c>
      <c r="E412" s="83"/>
      <c r="F412" s="39">
        <v>14</v>
      </c>
      <c r="G412" s="40">
        <v>3.5</v>
      </c>
      <c r="H412" s="41">
        <v>100</v>
      </c>
      <c r="I412" s="43"/>
      <c r="J412" s="2">
        <f t="shared" si="38"/>
        <v>1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3.5</v>
      </c>
      <c r="V412" s="19">
        <f t="shared" si="43"/>
        <v>350</v>
      </c>
    </row>
    <row r="413" spans="1:22" ht="16.5" customHeight="1">
      <c r="A413" s="2">
        <v>412</v>
      </c>
      <c r="B413" s="82"/>
      <c r="C413" s="37" t="s">
        <v>31</v>
      </c>
      <c r="D413" s="38">
        <v>0.39583333333333331</v>
      </c>
      <c r="E413" s="83" t="s">
        <v>218</v>
      </c>
      <c r="F413" s="39">
        <v>19</v>
      </c>
      <c r="G413" s="40">
        <v>4</v>
      </c>
      <c r="H413" s="41">
        <v>100</v>
      </c>
      <c r="I413" s="43"/>
      <c r="J413" s="2">
        <f t="shared" si="38"/>
        <v>1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4</v>
      </c>
      <c r="V413" s="19">
        <f t="shared" si="43"/>
        <v>400</v>
      </c>
    </row>
    <row r="414" spans="1:22" ht="16.5" customHeight="1">
      <c r="A414" s="2">
        <v>413</v>
      </c>
      <c r="B414" s="82"/>
      <c r="C414" s="37" t="s">
        <v>33</v>
      </c>
      <c r="D414" s="38">
        <v>0.58333333333333337</v>
      </c>
      <c r="E414" s="83"/>
      <c r="F414" s="39">
        <v>6</v>
      </c>
      <c r="G414" s="40">
        <v>4</v>
      </c>
      <c r="H414" s="41">
        <v>100</v>
      </c>
      <c r="I414" s="43"/>
      <c r="J414" s="2">
        <f t="shared" si="38"/>
        <v>1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4</v>
      </c>
      <c r="V414" s="19">
        <f t="shared" si="43"/>
        <v>400</v>
      </c>
    </row>
    <row r="415" spans="1:22" ht="16.5" customHeight="1">
      <c r="A415" s="2">
        <v>414</v>
      </c>
      <c r="B415" s="82"/>
      <c r="C415" s="37" t="s">
        <v>33</v>
      </c>
      <c r="D415" s="38">
        <v>0.65277777777777779</v>
      </c>
      <c r="E415" s="83"/>
      <c r="F415" s="39">
        <v>13</v>
      </c>
      <c r="G415" s="40">
        <v>4</v>
      </c>
      <c r="H415" s="41">
        <v>100</v>
      </c>
      <c r="I415" s="43"/>
      <c r="J415" s="2">
        <f t="shared" si="38"/>
        <v>1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4</v>
      </c>
      <c r="V415" s="19">
        <f t="shared" si="43"/>
        <v>400</v>
      </c>
    </row>
    <row r="416" spans="1:22" ht="16.5" customHeight="1">
      <c r="A416" s="2">
        <v>415</v>
      </c>
      <c r="B416" s="82"/>
      <c r="C416" s="37" t="s">
        <v>31</v>
      </c>
      <c r="D416" s="38">
        <v>0.39583333333333331</v>
      </c>
      <c r="E416" s="83" t="s">
        <v>219</v>
      </c>
      <c r="F416" s="39">
        <v>19</v>
      </c>
      <c r="G416" s="40">
        <v>3</v>
      </c>
      <c r="H416" s="41">
        <v>100</v>
      </c>
      <c r="I416" s="43"/>
      <c r="J416" s="2">
        <f t="shared" si="38"/>
        <v>1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3</v>
      </c>
      <c r="V416" s="19">
        <f t="shared" si="43"/>
        <v>300</v>
      </c>
    </row>
    <row r="417" spans="1:22" ht="16.5" customHeight="1">
      <c r="A417" s="2">
        <v>416</v>
      </c>
      <c r="B417" s="82"/>
      <c r="C417" s="37" t="s">
        <v>33</v>
      </c>
      <c r="D417" s="38">
        <v>0.58333333333333337</v>
      </c>
      <c r="E417" s="83"/>
      <c r="F417" s="39">
        <v>5</v>
      </c>
      <c r="G417" s="40">
        <v>3</v>
      </c>
      <c r="H417" s="41">
        <v>100</v>
      </c>
      <c r="I417" s="43"/>
      <c r="J417" s="2">
        <f t="shared" si="38"/>
        <v>1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3</v>
      </c>
      <c r="V417" s="19">
        <f t="shared" si="43"/>
        <v>300</v>
      </c>
    </row>
    <row r="418" spans="1:22" ht="16.5" customHeight="1">
      <c r="A418" s="2">
        <v>417</v>
      </c>
      <c r="B418" s="82"/>
      <c r="C418" s="37" t="s">
        <v>33</v>
      </c>
      <c r="D418" s="38">
        <v>0.65277777777777779</v>
      </c>
      <c r="E418" s="83"/>
      <c r="F418" s="39">
        <v>14</v>
      </c>
      <c r="G418" s="40">
        <v>3</v>
      </c>
      <c r="H418" s="41">
        <v>100</v>
      </c>
      <c r="I418" s="43"/>
      <c r="J418" s="2">
        <f t="shared" si="38"/>
        <v>1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3</v>
      </c>
      <c r="V418" s="19">
        <f t="shared" si="43"/>
        <v>300</v>
      </c>
    </row>
    <row r="419" spans="1:22" ht="16.5" customHeight="1">
      <c r="A419" s="2">
        <v>418</v>
      </c>
      <c r="B419" s="82"/>
      <c r="C419" s="37" t="s">
        <v>31</v>
      </c>
      <c r="D419" s="38">
        <v>0.39583333333333331</v>
      </c>
      <c r="E419" s="83" t="s">
        <v>220</v>
      </c>
      <c r="F419" s="39">
        <v>20</v>
      </c>
      <c r="G419" s="40">
        <v>4.3</v>
      </c>
      <c r="H419" s="41">
        <v>100</v>
      </c>
      <c r="I419" s="43"/>
      <c r="J419" s="2">
        <f t="shared" si="38"/>
        <v>1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4.3</v>
      </c>
      <c r="V419" s="19">
        <f t="shared" si="43"/>
        <v>430</v>
      </c>
    </row>
    <row r="420" spans="1:22" ht="16.5" customHeight="1">
      <c r="A420" s="2">
        <v>419</v>
      </c>
      <c r="B420" s="82"/>
      <c r="C420" s="37" t="s">
        <v>33</v>
      </c>
      <c r="D420" s="38">
        <v>0.58333333333333337</v>
      </c>
      <c r="E420" s="83"/>
      <c r="F420" s="39">
        <v>7</v>
      </c>
      <c r="G420" s="40">
        <v>4.3</v>
      </c>
      <c r="H420" s="41">
        <v>100</v>
      </c>
      <c r="I420" s="43"/>
      <c r="J420" s="2">
        <f t="shared" si="38"/>
        <v>1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4.3</v>
      </c>
      <c r="V420" s="19">
        <f t="shared" si="43"/>
        <v>430</v>
      </c>
    </row>
    <row r="421" spans="1:22" ht="16.5" customHeight="1">
      <c r="A421" s="2">
        <v>420</v>
      </c>
      <c r="B421" s="82"/>
      <c r="C421" s="37" t="s">
        <v>33</v>
      </c>
      <c r="D421" s="38">
        <v>0.65277777777777779</v>
      </c>
      <c r="E421" s="83"/>
      <c r="F421" s="39">
        <v>13</v>
      </c>
      <c r="G421" s="40">
        <v>4.3</v>
      </c>
      <c r="H421" s="41">
        <v>100</v>
      </c>
      <c r="I421" s="43"/>
      <c r="J421" s="2">
        <f t="shared" si="38"/>
        <v>1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4.3</v>
      </c>
      <c r="V421" s="19">
        <f t="shared" si="43"/>
        <v>430</v>
      </c>
    </row>
    <row r="422" spans="1:22" ht="16.5" customHeight="1">
      <c r="A422" s="2">
        <v>421</v>
      </c>
      <c r="B422" s="82"/>
      <c r="C422" s="37" t="s">
        <v>31</v>
      </c>
      <c r="D422" s="38">
        <v>0.39583333333333331</v>
      </c>
      <c r="E422" s="83" t="s">
        <v>221</v>
      </c>
      <c r="F422" s="39">
        <v>18</v>
      </c>
      <c r="G422" s="40">
        <v>3.8</v>
      </c>
      <c r="H422" s="41">
        <v>100</v>
      </c>
      <c r="I422" s="43"/>
      <c r="J422" s="2">
        <f t="shared" si="38"/>
        <v>1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3.8</v>
      </c>
      <c r="V422" s="19">
        <f t="shared" si="43"/>
        <v>380</v>
      </c>
    </row>
    <row r="423" spans="1:22" ht="16.5" customHeight="1">
      <c r="A423" s="2">
        <v>422</v>
      </c>
      <c r="B423" s="82"/>
      <c r="C423" s="37" t="s">
        <v>33</v>
      </c>
      <c r="D423" s="38">
        <v>0.58333333333333337</v>
      </c>
      <c r="E423" s="83"/>
      <c r="F423" s="39">
        <v>9</v>
      </c>
      <c r="G423" s="40">
        <v>3.8</v>
      </c>
      <c r="H423" s="41">
        <v>100</v>
      </c>
      <c r="I423" s="43"/>
      <c r="J423" s="2">
        <f t="shared" si="38"/>
        <v>1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3.8</v>
      </c>
      <c r="V423" s="19">
        <f t="shared" si="43"/>
        <v>380</v>
      </c>
    </row>
    <row r="424" spans="1:22" ht="16.5" customHeight="1">
      <c r="A424" s="2">
        <v>423</v>
      </c>
      <c r="B424" s="82"/>
      <c r="C424" s="37" t="s">
        <v>33</v>
      </c>
      <c r="D424" s="38">
        <v>0.65277777777777779</v>
      </c>
      <c r="E424" s="83"/>
      <c r="F424" s="39">
        <v>9</v>
      </c>
      <c r="G424" s="40">
        <v>3.8</v>
      </c>
      <c r="H424" s="41">
        <v>100</v>
      </c>
      <c r="I424" s="43"/>
      <c r="J424" s="2">
        <f t="shared" si="38"/>
        <v>1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3.8</v>
      </c>
      <c r="V424" s="19">
        <f t="shared" si="43"/>
        <v>380</v>
      </c>
    </row>
    <row r="425" spans="1:22" ht="16.5" customHeight="1">
      <c r="A425" s="2">
        <v>424</v>
      </c>
      <c r="B425" s="82"/>
      <c r="C425" s="37" t="s">
        <v>31</v>
      </c>
      <c r="D425" s="38">
        <v>0.39583333333333331</v>
      </c>
      <c r="E425" s="83" t="s">
        <v>222</v>
      </c>
      <c r="F425" s="39">
        <v>19</v>
      </c>
      <c r="G425" s="40">
        <v>2.5</v>
      </c>
      <c r="H425" s="41">
        <v>100</v>
      </c>
      <c r="I425" s="43"/>
      <c r="J425" s="2">
        <f t="shared" si="38"/>
        <v>1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2.5</v>
      </c>
      <c r="V425" s="19">
        <f t="shared" si="43"/>
        <v>250</v>
      </c>
    </row>
    <row r="426" spans="1:22" ht="16.5" customHeight="1">
      <c r="A426" s="2">
        <v>425</v>
      </c>
      <c r="B426" s="82"/>
      <c r="C426" s="37" t="s">
        <v>33</v>
      </c>
      <c r="D426" s="38">
        <v>0.58333333333333337</v>
      </c>
      <c r="E426" s="83"/>
      <c r="F426" s="39">
        <v>5</v>
      </c>
      <c r="G426" s="40">
        <v>2.5</v>
      </c>
      <c r="H426" s="41">
        <v>100</v>
      </c>
      <c r="I426" s="43"/>
      <c r="J426" s="2">
        <f t="shared" si="38"/>
        <v>1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2.5</v>
      </c>
      <c r="V426" s="19">
        <f t="shared" si="43"/>
        <v>250</v>
      </c>
    </row>
    <row r="427" spans="1:22" ht="16.5" customHeight="1">
      <c r="A427" s="2">
        <v>426</v>
      </c>
      <c r="B427" s="82"/>
      <c r="C427" s="37" t="s">
        <v>33</v>
      </c>
      <c r="D427" s="38">
        <v>0.65277777777777779</v>
      </c>
      <c r="E427" s="83"/>
      <c r="F427" s="39">
        <v>14</v>
      </c>
      <c r="G427" s="40">
        <v>2.5</v>
      </c>
      <c r="H427" s="41">
        <v>100</v>
      </c>
      <c r="I427" s="43"/>
      <c r="J427" s="2">
        <f t="shared" si="38"/>
        <v>1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2.5</v>
      </c>
      <c r="V427" s="19">
        <f t="shared" si="43"/>
        <v>250</v>
      </c>
    </row>
    <row r="428" spans="1:22" ht="16.5" customHeight="1">
      <c r="A428" s="2">
        <v>427</v>
      </c>
      <c r="B428" s="82"/>
      <c r="C428" s="37" t="s">
        <v>31</v>
      </c>
      <c r="D428" s="38">
        <v>0.39583333333333331</v>
      </c>
      <c r="E428" s="83" t="s">
        <v>223</v>
      </c>
      <c r="F428" s="39">
        <v>19</v>
      </c>
      <c r="G428" s="40">
        <v>3.6</v>
      </c>
      <c r="H428" s="41">
        <v>100</v>
      </c>
      <c r="I428" s="43"/>
      <c r="J428" s="2">
        <f t="shared" si="38"/>
        <v>1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3.6</v>
      </c>
      <c r="V428" s="19">
        <f t="shared" si="43"/>
        <v>360</v>
      </c>
    </row>
    <row r="429" spans="1:22" ht="16.5" customHeight="1">
      <c r="A429" s="2">
        <v>428</v>
      </c>
      <c r="B429" s="82"/>
      <c r="C429" s="37" t="s">
        <v>33</v>
      </c>
      <c r="D429" s="38">
        <v>0.58333333333333337</v>
      </c>
      <c r="E429" s="83"/>
      <c r="F429" s="39">
        <v>6</v>
      </c>
      <c r="G429" s="40">
        <v>3.6</v>
      </c>
      <c r="H429" s="41">
        <v>100</v>
      </c>
      <c r="I429" s="43"/>
      <c r="J429" s="2">
        <f t="shared" si="38"/>
        <v>1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3.6</v>
      </c>
      <c r="V429" s="19">
        <f t="shared" si="43"/>
        <v>360</v>
      </c>
    </row>
    <row r="430" spans="1:22" ht="16.5" customHeight="1">
      <c r="A430" s="2">
        <v>429</v>
      </c>
      <c r="B430" s="82"/>
      <c r="C430" s="37" t="s">
        <v>33</v>
      </c>
      <c r="D430" s="38">
        <v>0.65277777777777779</v>
      </c>
      <c r="E430" s="83"/>
      <c r="F430" s="39">
        <v>13</v>
      </c>
      <c r="G430" s="40">
        <v>3.6</v>
      </c>
      <c r="H430" s="41">
        <v>100</v>
      </c>
      <c r="I430" s="43"/>
      <c r="J430" s="2">
        <f t="shared" si="38"/>
        <v>1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3.6</v>
      </c>
      <c r="V430" s="19">
        <f t="shared" si="43"/>
        <v>360</v>
      </c>
    </row>
    <row r="431" spans="1:22" ht="16.5" customHeight="1">
      <c r="A431" s="2">
        <v>430</v>
      </c>
      <c r="B431" s="82"/>
      <c r="C431" s="37" t="s">
        <v>31</v>
      </c>
      <c r="D431" s="38">
        <v>0.39583333333333331</v>
      </c>
      <c r="E431" s="83" t="s">
        <v>224</v>
      </c>
      <c r="F431" s="39">
        <v>20</v>
      </c>
      <c r="G431" s="40">
        <v>4.3</v>
      </c>
      <c r="H431" s="41">
        <v>100</v>
      </c>
      <c r="I431" s="43"/>
      <c r="J431" s="2">
        <f t="shared" si="38"/>
        <v>1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4.3</v>
      </c>
      <c r="V431" s="19">
        <f t="shared" si="43"/>
        <v>430</v>
      </c>
    </row>
    <row r="432" spans="1:22" ht="16.5" customHeight="1">
      <c r="A432" s="2">
        <v>431</v>
      </c>
      <c r="B432" s="82"/>
      <c r="C432" s="37" t="s">
        <v>33</v>
      </c>
      <c r="D432" s="38">
        <v>0.58333333333333337</v>
      </c>
      <c r="E432" s="83"/>
      <c r="F432" s="39">
        <v>8</v>
      </c>
      <c r="G432" s="40">
        <v>4.3</v>
      </c>
      <c r="H432" s="41">
        <v>100</v>
      </c>
      <c r="I432" s="43"/>
      <c r="J432" s="2">
        <f t="shared" si="38"/>
        <v>1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4.3</v>
      </c>
      <c r="V432" s="19">
        <f t="shared" si="43"/>
        <v>430</v>
      </c>
    </row>
    <row r="433" spans="1:22" ht="16.5" customHeight="1">
      <c r="A433" s="2">
        <v>432</v>
      </c>
      <c r="B433" s="82"/>
      <c r="C433" s="37" t="s">
        <v>33</v>
      </c>
      <c r="D433" s="38">
        <v>0.65277777777777779</v>
      </c>
      <c r="E433" s="83"/>
      <c r="F433" s="39">
        <v>12</v>
      </c>
      <c r="G433" s="40">
        <v>4.3</v>
      </c>
      <c r="H433" s="41">
        <v>100</v>
      </c>
      <c r="I433" s="43"/>
      <c r="J433" s="2">
        <f t="shared" si="38"/>
        <v>1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4.3</v>
      </c>
      <c r="V433" s="19">
        <f t="shared" si="43"/>
        <v>430</v>
      </c>
    </row>
    <row r="434" spans="1:22" ht="16.5" customHeight="1">
      <c r="A434" s="2">
        <v>433</v>
      </c>
      <c r="B434" s="82"/>
      <c r="C434" s="37" t="s">
        <v>31</v>
      </c>
      <c r="D434" s="38">
        <v>0.39583333333333331</v>
      </c>
      <c r="E434" s="83" t="s">
        <v>225</v>
      </c>
      <c r="F434" s="39">
        <v>19</v>
      </c>
      <c r="G434" s="40">
        <v>4</v>
      </c>
      <c r="H434" s="41">
        <v>100</v>
      </c>
      <c r="I434" s="43"/>
      <c r="J434" s="2">
        <f t="shared" si="38"/>
        <v>1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4</v>
      </c>
      <c r="V434" s="19">
        <f t="shared" si="43"/>
        <v>400</v>
      </c>
    </row>
    <row r="435" spans="1:22" ht="16.5" customHeight="1">
      <c r="A435" s="2">
        <v>434</v>
      </c>
      <c r="B435" s="82"/>
      <c r="C435" s="37" t="s">
        <v>33</v>
      </c>
      <c r="D435" s="38">
        <v>0.58333333333333337</v>
      </c>
      <c r="E435" s="83"/>
      <c r="F435" s="39">
        <v>7</v>
      </c>
      <c r="G435" s="40">
        <v>4</v>
      </c>
      <c r="H435" s="41">
        <v>100</v>
      </c>
      <c r="I435" s="43"/>
      <c r="J435" s="2">
        <f t="shared" si="38"/>
        <v>1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4</v>
      </c>
      <c r="V435" s="19">
        <f t="shared" si="43"/>
        <v>400</v>
      </c>
    </row>
    <row r="436" spans="1:22" ht="16.5" customHeight="1">
      <c r="A436" s="2">
        <v>435</v>
      </c>
      <c r="B436" s="82"/>
      <c r="C436" s="37" t="s">
        <v>33</v>
      </c>
      <c r="D436" s="38">
        <v>0.65277777777777779</v>
      </c>
      <c r="E436" s="83"/>
      <c r="F436" s="39">
        <v>12</v>
      </c>
      <c r="G436" s="40">
        <v>4</v>
      </c>
      <c r="H436" s="41">
        <v>100</v>
      </c>
      <c r="I436" s="43"/>
      <c r="J436" s="2">
        <f t="shared" si="38"/>
        <v>1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4</v>
      </c>
      <c r="V436" s="19">
        <f t="shared" si="43"/>
        <v>400</v>
      </c>
    </row>
    <row r="437" spans="1:22" ht="16.5" customHeight="1">
      <c r="A437" s="2">
        <v>436</v>
      </c>
      <c r="B437" s="82"/>
      <c r="C437" s="37" t="s">
        <v>31</v>
      </c>
      <c r="D437" s="38">
        <v>0.39583333333333331</v>
      </c>
      <c r="E437" s="80" t="s">
        <v>226</v>
      </c>
      <c r="F437" s="39">
        <v>16</v>
      </c>
      <c r="G437" s="40">
        <v>3</v>
      </c>
      <c r="H437" s="41">
        <v>100</v>
      </c>
      <c r="I437" s="43"/>
      <c r="J437" s="2">
        <f t="shared" si="38"/>
        <v>1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3</v>
      </c>
      <c r="V437" s="19">
        <f t="shared" si="43"/>
        <v>300</v>
      </c>
    </row>
    <row r="438" spans="1:22" ht="16.5" customHeight="1">
      <c r="A438" s="2">
        <v>437</v>
      </c>
      <c r="B438" s="82"/>
      <c r="C438" s="37" t="s">
        <v>33</v>
      </c>
      <c r="D438" s="38">
        <v>0.58333333333333337</v>
      </c>
      <c r="E438" s="84"/>
      <c r="F438" s="39">
        <v>4</v>
      </c>
      <c r="G438" s="40">
        <v>3</v>
      </c>
      <c r="H438" s="41">
        <v>100</v>
      </c>
      <c r="I438" s="43"/>
      <c r="J438" s="2">
        <f t="shared" si="38"/>
        <v>1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3</v>
      </c>
      <c r="V438" s="19">
        <f t="shared" si="43"/>
        <v>300</v>
      </c>
    </row>
    <row r="439" spans="1:22" ht="16.5" customHeight="1">
      <c r="A439" s="2">
        <v>438</v>
      </c>
      <c r="B439" s="82"/>
      <c r="C439" s="37" t="s">
        <v>33</v>
      </c>
      <c r="D439" s="38">
        <v>0.65277777777777779</v>
      </c>
      <c r="E439" s="81"/>
      <c r="F439" s="39">
        <v>12</v>
      </c>
      <c r="G439" s="40">
        <v>3</v>
      </c>
      <c r="H439" s="41">
        <v>100</v>
      </c>
      <c r="I439" s="43"/>
      <c r="J439" s="2">
        <f t="shared" si="38"/>
        <v>1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3</v>
      </c>
      <c r="V439" s="19">
        <f t="shared" si="43"/>
        <v>300</v>
      </c>
    </row>
    <row r="440" spans="1:22" ht="16.5" customHeight="1">
      <c r="A440" s="2">
        <v>439</v>
      </c>
      <c r="B440" s="82"/>
      <c r="C440" s="37" t="s">
        <v>31</v>
      </c>
      <c r="D440" s="38">
        <v>0.39583333333333331</v>
      </c>
      <c r="E440" s="80" t="s">
        <v>227</v>
      </c>
      <c r="F440" s="39">
        <v>15</v>
      </c>
      <c r="G440" s="40">
        <v>4</v>
      </c>
      <c r="H440" s="41">
        <v>100</v>
      </c>
      <c r="I440" s="43"/>
      <c r="J440" s="2">
        <f t="shared" si="38"/>
        <v>1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4</v>
      </c>
      <c r="V440" s="19">
        <f t="shared" si="43"/>
        <v>400</v>
      </c>
    </row>
    <row r="441" spans="1:22" ht="16.5" customHeight="1">
      <c r="A441" s="2">
        <v>440</v>
      </c>
      <c r="B441" s="82"/>
      <c r="C441" s="37" t="s">
        <v>33</v>
      </c>
      <c r="D441" s="38">
        <v>0.58333333333333337</v>
      </c>
      <c r="E441" s="84"/>
      <c r="F441" s="39">
        <v>3</v>
      </c>
      <c r="G441" s="40">
        <v>4</v>
      </c>
      <c r="H441" s="41">
        <v>100</v>
      </c>
      <c r="I441" s="43"/>
      <c r="J441" s="2">
        <f t="shared" si="38"/>
        <v>1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4</v>
      </c>
      <c r="V441" s="19">
        <f t="shared" si="43"/>
        <v>400</v>
      </c>
    </row>
    <row r="442" spans="1:22" ht="16.5" customHeight="1">
      <c r="A442" s="2">
        <v>441</v>
      </c>
      <c r="B442" s="82"/>
      <c r="C442" s="37" t="s">
        <v>33</v>
      </c>
      <c r="D442" s="38">
        <v>0.65277777777777779</v>
      </c>
      <c r="E442" s="81"/>
      <c r="F442" s="39">
        <v>12</v>
      </c>
      <c r="G442" s="40">
        <v>4</v>
      </c>
      <c r="H442" s="41">
        <v>100</v>
      </c>
      <c r="I442" s="43"/>
      <c r="J442" s="2">
        <f t="shared" si="38"/>
        <v>1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4</v>
      </c>
      <c r="V442" s="19">
        <f t="shared" si="43"/>
        <v>400</v>
      </c>
    </row>
    <row r="443" spans="1:22" ht="16.5" customHeight="1">
      <c r="A443" s="2">
        <v>442</v>
      </c>
      <c r="B443" s="77" t="s">
        <v>228</v>
      </c>
      <c r="C443" s="37" t="s">
        <v>31</v>
      </c>
      <c r="D443" s="47">
        <v>0.375</v>
      </c>
      <c r="E443" s="80" t="s">
        <v>229</v>
      </c>
      <c r="F443" s="39">
        <v>20</v>
      </c>
      <c r="G443" s="40">
        <v>2.7</v>
      </c>
      <c r="H443" s="41">
        <v>100</v>
      </c>
      <c r="I443" s="43"/>
      <c r="J443" s="2">
        <f t="shared" si="38"/>
        <v>1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2.7</v>
      </c>
      <c r="V443" s="19">
        <f t="shared" si="43"/>
        <v>270</v>
      </c>
    </row>
    <row r="444" spans="1:22" ht="16.5" customHeight="1">
      <c r="A444" s="2">
        <v>443</v>
      </c>
      <c r="B444" s="78"/>
      <c r="C444" s="37" t="s">
        <v>33</v>
      </c>
      <c r="D444" s="38">
        <v>0.625</v>
      </c>
      <c r="E444" s="81"/>
      <c r="F444" s="39">
        <v>20</v>
      </c>
      <c r="G444" s="40">
        <v>2.7</v>
      </c>
      <c r="H444" s="41">
        <v>100</v>
      </c>
      <c r="I444" s="43"/>
      <c r="J444" s="2">
        <f t="shared" si="38"/>
        <v>1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2.7</v>
      </c>
      <c r="V444" s="19">
        <f t="shared" si="43"/>
        <v>270</v>
      </c>
    </row>
    <row r="445" spans="1:22" ht="16.5" customHeight="1">
      <c r="A445" s="2">
        <v>444</v>
      </c>
      <c r="B445" s="78"/>
      <c r="C445" s="37" t="s">
        <v>31</v>
      </c>
      <c r="D445" s="47">
        <v>0.375</v>
      </c>
      <c r="E445" s="80" t="s">
        <v>230</v>
      </c>
      <c r="F445" s="39">
        <v>19</v>
      </c>
      <c r="G445" s="40">
        <v>4.2</v>
      </c>
      <c r="H445" s="41">
        <v>100</v>
      </c>
      <c r="I445" s="43"/>
      <c r="J445" s="2">
        <f t="shared" si="38"/>
        <v>1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4.2</v>
      </c>
      <c r="V445" s="19">
        <f t="shared" si="43"/>
        <v>420</v>
      </c>
    </row>
    <row r="446" spans="1:22" ht="16.5" customHeight="1">
      <c r="A446" s="2">
        <v>445</v>
      </c>
      <c r="B446" s="78"/>
      <c r="C446" s="37" t="s">
        <v>33</v>
      </c>
      <c r="D446" s="38">
        <v>0.625</v>
      </c>
      <c r="E446" s="81"/>
      <c r="F446" s="39">
        <v>19</v>
      </c>
      <c r="G446" s="40">
        <v>4.2</v>
      </c>
      <c r="H446" s="41">
        <v>100</v>
      </c>
      <c r="I446" s="43"/>
      <c r="J446" s="2">
        <f t="shared" ref="J446:J509" si="44">ROUNDUP(F446/20,0)</f>
        <v>1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4.2</v>
      </c>
      <c r="V446" s="19">
        <f t="shared" si="43"/>
        <v>420</v>
      </c>
    </row>
    <row r="447" spans="1:22" ht="16.5" customHeight="1">
      <c r="A447" s="2">
        <v>446</v>
      </c>
      <c r="B447" s="78"/>
      <c r="C447" s="37" t="s">
        <v>31</v>
      </c>
      <c r="D447" s="47">
        <v>0.375</v>
      </c>
      <c r="E447" s="80" t="s">
        <v>231</v>
      </c>
      <c r="F447" s="39">
        <v>18</v>
      </c>
      <c r="G447" s="40">
        <v>8.4</v>
      </c>
      <c r="H447" s="41">
        <v>100</v>
      </c>
      <c r="I447" s="43"/>
      <c r="J447" s="2">
        <f t="shared" si="44"/>
        <v>1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8.4</v>
      </c>
      <c r="V447" s="19">
        <f t="shared" si="43"/>
        <v>840</v>
      </c>
    </row>
    <row r="448" spans="1:22" ht="16.5" customHeight="1">
      <c r="A448" s="2">
        <v>447</v>
      </c>
      <c r="B448" s="78"/>
      <c r="C448" s="37" t="s">
        <v>33</v>
      </c>
      <c r="D448" s="38">
        <v>0.625</v>
      </c>
      <c r="E448" s="81"/>
      <c r="F448" s="39">
        <v>18</v>
      </c>
      <c r="G448" s="40">
        <v>8.4</v>
      </c>
      <c r="H448" s="41">
        <v>100</v>
      </c>
      <c r="I448" s="43"/>
      <c r="J448" s="2">
        <f t="shared" si="44"/>
        <v>1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8.4</v>
      </c>
      <c r="V448" s="19">
        <f t="shared" si="43"/>
        <v>840</v>
      </c>
    </row>
    <row r="449" spans="1:22" ht="16.5" customHeight="1">
      <c r="A449" s="2">
        <v>448</v>
      </c>
      <c r="B449" s="78"/>
      <c r="C449" s="37" t="s">
        <v>31</v>
      </c>
      <c r="D449" s="47">
        <v>0.375</v>
      </c>
      <c r="E449" s="80" t="s">
        <v>232</v>
      </c>
      <c r="F449" s="53">
        <v>15</v>
      </c>
      <c r="G449" s="54">
        <v>3.2</v>
      </c>
      <c r="H449" s="41">
        <v>100</v>
      </c>
      <c r="I449" s="43"/>
      <c r="J449" s="2">
        <f t="shared" si="44"/>
        <v>1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3.2</v>
      </c>
      <c r="V449" s="19">
        <f t="shared" si="43"/>
        <v>320</v>
      </c>
    </row>
    <row r="450" spans="1:22" ht="16.5" customHeight="1">
      <c r="A450" s="2">
        <v>449</v>
      </c>
      <c r="B450" s="78"/>
      <c r="C450" s="37" t="s">
        <v>33</v>
      </c>
      <c r="D450" s="38">
        <v>0.625</v>
      </c>
      <c r="E450" s="81"/>
      <c r="F450" s="53">
        <v>15</v>
      </c>
      <c r="G450" s="54">
        <v>3.2</v>
      </c>
      <c r="H450" s="41">
        <v>100</v>
      </c>
      <c r="I450" s="43"/>
      <c r="J450" s="2">
        <f t="shared" si="44"/>
        <v>1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3.2</v>
      </c>
      <c r="V450" s="19">
        <f t="shared" si="43"/>
        <v>320</v>
      </c>
    </row>
    <row r="451" spans="1:22" ht="16.5" customHeight="1">
      <c r="A451" s="2">
        <v>450</v>
      </c>
      <c r="B451" s="78"/>
      <c r="C451" s="37" t="s">
        <v>31</v>
      </c>
      <c r="D451" s="47">
        <v>0.375</v>
      </c>
      <c r="E451" s="80" t="s">
        <v>233</v>
      </c>
      <c r="F451" s="53">
        <v>16</v>
      </c>
      <c r="G451" s="54">
        <v>2.5</v>
      </c>
      <c r="H451" s="41">
        <v>100</v>
      </c>
      <c r="I451" s="43"/>
      <c r="J451" s="2">
        <f t="shared" si="44"/>
        <v>1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2.5</v>
      </c>
      <c r="V451" s="19">
        <f t="shared" si="43"/>
        <v>250</v>
      </c>
    </row>
    <row r="452" spans="1:22" ht="16.5" customHeight="1">
      <c r="A452" s="2">
        <v>451</v>
      </c>
      <c r="B452" s="78"/>
      <c r="C452" s="37" t="s">
        <v>33</v>
      </c>
      <c r="D452" s="38">
        <v>0.625</v>
      </c>
      <c r="E452" s="81"/>
      <c r="F452" s="53">
        <v>16</v>
      </c>
      <c r="G452" s="54">
        <v>2.5</v>
      </c>
      <c r="H452" s="41">
        <v>100</v>
      </c>
      <c r="I452" s="43"/>
      <c r="J452" s="2">
        <f t="shared" si="44"/>
        <v>1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2.5</v>
      </c>
      <c r="V452" s="19">
        <f t="shared" si="43"/>
        <v>250</v>
      </c>
    </row>
    <row r="453" spans="1:22" ht="16.5" customHeight="1">
      <c r="A453" s="2">
        <v>452</v>
      </c>
      <c r="B453" s="78"/>
      <c r="C453" s="37" t="s">
        <v>31</v>
      </c>
      <c r="D453" s="47">
        <v>0.375</v>
      </c>
      <c r="E453" s="80" t="s">
        <v>234</v>
      </c>
      <c r="F453" s="53">
        <v>16</v>
      </c>
      <c r="G453" s="54">
        <v>3.6</v>
      </c>
      <c r="H453" s="41">
        <v>100</v>
      </c>
      <c r="I453" s="43"/>
      <c r="J453" s="2">
        <f t="shared" si="44"/>
        <v>1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3.6</v>
      </c>
      <c r="V453" s="19">
        <f t="shared" si="43"/>
        <v>360</v>
      </c>
    </row>
    <row r="454" spans="1:22" ht="16.5" customHeight="1">
      <c r="A454" s="2">
        <v>453</v>
      </c>
      <c r="B454" s="78"/>
      <c r="C454" s="37" t="s">
        <v>33</v>
      </c>
      <c r="D454" s="38">
        <v>0.625</v>
      </c>
      <c r="E454" s="81"/>
      <c r="F454" s="53">
        <v>16</v>
      </c>
      <c r="G454" s="54">
        <v>3.6</v>
      </c>
      <c r="H454" s="41">
        <v>100</v>
      </c>
      <c r="I454" s="43"/>
      <c r="J454" s="2">
        <f t="shared" si="44"/>
        <v>1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3.6</v>
      </c>
      <c r="V454" s="19">
        <f t="shared" ref="V454:V505" si="49">U454*H454</f>
        <v>360</v>
      </c>
    </row>
    <row r="455" spans="1:22" ht="16.5" customHeight="1">
      <c r="A455" s="2">
        <v>454</v>
      </c>
      <c r="B455" s="78"/>
      <c r="C455" s="37" t="s">
        <v>31</v>
      </c>
      <c r="D455" s="47">
        <v>0.375</v>
      </c>
      <c r="E455" s="80" t="s">
        <v>235</v>
      </c>
      <c r="F455" s="53">
        <v>14</v>
      </c>
      <c r="G455" s="54">
        <v>5.7</v>
      </c>
      <c r="H455" s="41">
        <v>100</v>
      </c>
      <c r="I455" s="43"/>
      <c r="J455" s="2">
        <f t="shared" si="44"/>
        <v>1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5.7</v>
      </c>
      <c r="V455" s="19">
        <f t="shared" si="49"/>
        <v>570</v>
      </c>
    </row>
    <row r="456" spans="1:22" ht="16.5" customHeight="1">
      <c r="A456" s="2">
        <v>455</v>
      </c>
      <c r="B456" s="78"/>
      <c r="C456" s="37" t="s">
        <v>33</v>
      </c>
      <c r="D456" s="38">
        <v>0.625</v>
      </c>
      <c r="E456" s="81"/>
      <c r="F456" s="53">
        <v>14</v>
      </c>
      <c r="G456" s="54">
        <v>5.7</v>
      </c>
      <c r="H456" s="41">
        <v>100</v>
      </c>
      <c r="I456" s="43"/>
      <c r="J456" s="2">
        <f t="shared" si="44"/>
        <v>1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5.7</v>
      </c>
      <c r="V456" s="19">
        <f t="shared" si="49"/>
        <v>570</v>
      </c>
    </row>
    <row r="457" spans="1:22" ht="16.5" customHeight="1">
      <c r="A457" s="2">
        <v>456</v>
      </c>
      <c r="B457" s="78"/>
      <c r="C457" s="37" t="s">
        <v>31</v>
      </c>
      <c r="D457" s="47">
        <v>0.375</v>
      </c>
      <c r="E457" s="80" t="s">
        <v>236</v>
      </c>
      <c r="F457" s="53">
        <v>7</v>
      </c>
      <c r="G457" s="54">
        <v>5.2</v>
      </c>
      <c r="H457" s="41">
        <v>100</v>
      </c>
      <c r="I457" s="43"/>
      <c r="J457" s="2">
        <f t="shared" si="44"/>
        <v>1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5.2</v>
      </c>
      <c r="V457" s="19">
        <f t="shared" si="49"/>
        <v>520</v>
      </c>
    </row>
    <row r="458" spans="1:22" ht="16.5" customHeight="1">
      <c r="A458" s="2">
        <v>457</v>
      </c>
      <c r="B458" s="78"/>
      <c r="C458" s="37" t="s">
        <v>33</v>
      </c>
      <c r="D458" s="38">
        <v>0.625</v>
      </c>
      <c r="E458" s="81"/>
      <c r="F458" s="53">
        <v>7</v>
      </c>
      <c r="G458" s="54">
        <v>5.2</v>
      </c>
      <c r="H458" s="41">
        <v>100</v>
      </c>
      <c r="I458" s="43"/>
      <c r="J458" s="2">
        <f t="shared" si="44"/>
        <v>1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5.2</v>
      </c>
      <c r="V458" s="19">
        <f t="shared" si="49"/>
        <v>520</v>
      </c>
    </row>
    <row r="459" spans="1:22" ht="16.5" customHeight="1">
      <c r="A459" s="2">
        <v>458</v>
      </c>
      <c r="B459" s="78"/>
      <c r="C459" s="37" t="s">
        <v>31</v>
      </c>
      <c r="D459" s="47">
        <v>0.375</v>
      </c>
      <c r="E459" s="80" t="s">
        <v>237</v>
      </c>
      <c r="F459" s="53">
        <v>15</v>
      </c>
      <c r="G459" s="54">
        <v>3</v>
      </c>
      <c r="H459" s="41">
        <v>100</v>
      </c>
      <c r="I459" s="43"/>
      <c r="J459" s="2">
        <f t="shared" si="44"/>
        <v>1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3</v>
      </c>
      <c r="V459" s="19">
        <f t="shared" si="49"/>
        <v>300</v>
      </c>
    </row>
    <row r="460" spans="1:22" ht="16.5" customHeight="1">
      <c r="A460" s="2">
        <v>459</v>
      </c>
      <c r="B460" s="78"/>
      <c r="C460" s="37" t="s">
        <v>33</v>
      </c>
      <c r="D460" s="38">
        <v>0.625</v>
      </c>
      <c r="E460" s="81"/>
      <c r="F460" s="53">
        <v>15</v>
      </c>
      <c r="G460" s="54">
        <v>3</v>
      </c>
      <c r="H460" s="41">
        <v>100</v>
      </c>
      <c r="I460" s="43"/>
      <c r="J460" s="2">
        <f t="shared" si="44"/>
        <v>1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3</v>
      </c>
      <c r="V460" s="19">
        <f t="shared" si="49"/>
        <v>300</v>
      </c>
    </row>
    <row r="461" spans="1:22" ht="16.5" customHeight="1">
      <c r="A461" s="2">
        <v>460</v>
      </c>
      <c r="B461" s="78"/>
      <c r="C461" s="37" t="s">
        <v>31</v>
      </c>
      <c r="D461" s="47">
        <v>0.375</v>
      </c>
      <c r="E461" s="80" t="s">
        <v>238</v>
      </c>
      <c r="F461" s="53">
        <v>13</v>
      </c>
      <c r="G461" s="54">
        <v>3.8</v>
      </c>
      <c r="H461" s="41">
        <v>100</v>
      </c>
      <c r="I461" s="43"/>
      <c r="J461" s="2">
        <f t="shared" si="44"/>
        <v>1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3.8</v>
      </c>
      <c r="V461" s="19">
        <f t="shared" si="49"/>
        <v>380</v>
      </c>
    </row>
    <row r="462" spans="1:22" ht="16.5" customHeight="1">
      <c r="A462" s="2">
        <v>461</v>
      </c>
      <c r="B462" s="79"/>
      <c r="C462" s="37" t="s">
        <v>33</v>
      </c>
      <c r="D462" s="38">
        <v>0.625</v>
      </c>
      <c r="E462" s="81"/>
      <c r="F462" s="55">
        <v>13</v>
      </c>
      <c r="G462" s="56">
        <v>3.8</v>
      </c>
      <c r="H462" s="41">
        <v>100</v>
      </c>
      <c r="I462" s="43"/>
      <c r="J462" s="2">
        <f t="shared" si="44"/>
        <v>1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3.8</v>
      </c>
      <c r="V462" s="19">
        <f t="shared" si="49"/>
        <v>380</v>
      </c>
    </row>
    <row r="463" spans="1:22" ht="16.5" customHeight="1">
      <c r="A463" s="2">
        <v>462</v>
      </c>
      <c r="B463" s="73" t="s">
        <v>239</v>
      </c>
      <c r="C463" s="37" t="s">
        <v>31</v>
      </c>
      <c r="D463" s="57">
        <v>0.375</v>
      </c>
      <c r="E463" s="74" t="s">
        <v>240</v>
      </c>
      <c r="F463" s="58">
        <v>18</v>
      </c>
      <c r="G463" s="59">
        <v>3.5</v>
      </c>
      <c r="H463" s="41">
        <v>100</v>
      </c>
      <c r="I463" s="43"/>
      <c r="J463" s="2">
        <f t="shared" si="44"/>
        <v>1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3.5</v>
      </c>
      <c r="V463" s="19">
        <f t="shared" si="49"/>
        <v>350</v>
      </c>
    </row>
    <row r="464" spans="1:22" ht="16.5" customHeight="1">
      <c r="A464" s="2">
        <v>463</v>
      </c>
      <c r="B464" s="73"/>
      <c r="C464" s="37" t="s">
        <v>33</v>
      </c>
      <c r="D464" s="57">
        <v>0.54166666666666663</v>
      </c>
      <c r="E464" s="75"/>
      <c r="F464" s="58">
        <v>8</v>
      </c>
      <c r="G464" s="59">
        <v>3.5</v>
      </c>
      <c r="H464" s="41">
        <v>100</v>
      </c>
      <c r="I464" s="43"/>
      <c r="J464" s="2">
        <f t="shared" si="44"/>
        <v>1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3.5</v>
      </c>
      <c r="V464" s="19">
        <f t="shared" si="49"/>
        <v>350</v>
      </c>
    </row>
    <row r="465" spans="1:22" ht="16.5" customHeight="1">
      <c r="A465" s="2">
        <v>464</v>
      </c>
      <c r="B465" s="73"/>
      <c r="C465" s="37" t="s">
        <v>33</v>
      </c>
      <c r="D465" s="57">
        <v>0.61805555555555558</v>
      </c>
      <c r="E465" s="76"/>
      <c r="F465" s="58">
        <v>10</v>
      </c>
      <c r="G465" s="59">
        <v>3.5</v>
      </c>
      <c r="H465" s="41">
        <v>100</v>
      </c>
      <c r="I465" s="43"/>
      <c r="J465" s="2">
        <f t="shared" si="44"/>
        <v>1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3.5</v>
      </c>
      <c r="V465" s="19">
        <f t="shared" si="49"/>
        <v>350</v>
      </c>
    </row>
    <row r="466" spans="1:22" ht="16.5" customHeight="1">
      <c r="A466" s="2">
        <v>465</v>
      </c>
      <c r="B466" s="73"/>
      <c r="C466" s="37" t="s">
        <v>31</v>
      </c>
      <c r="D466" s="57">
        <v>0.375</v>
      </c>
      <c r="E466" s="74" t="s">
        <v>241</v>
      </c>
      <c r="F466" s="58">
        <v>14</v>
      </c>
      <c r="G466" s="59">
        <v>2.2000000000000002</v>
      </c>
      <c r="H466" s="41">
        <v>100</v>
      </c>
      <c r="I466" s="43"/>
      <c r="J466" s="2">
        <f t="shared" si="44"/>
        <v>1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2.2000000000000002</v>
      </c>
      <c r="V466" s="19">
        <f t="shared" si="49"/>
        <v>220.00000000000003</v>
      </c>
    </row>
    <row r="467" spans="1:22" ht="16.5" customHeight="1">
      <c r="A467" s="2">
        <v>466</v>
      </c>
      <c r="B467" s="73"/>
      <c r="C467" s="37" t="s">
        <v>33</v>
      </c>
      <c r="D467" s="57">
        <v>0.54166666666666663</v>
      </c>
      <c r="E467" s="75"/>
      <c r="F467" s="58">
        <v>8</v>
      </c>
      <c r="G467" s="59">
        <v>2.2000000000000002</v>
      </c>
      <c r="H467" s="41">
        <v>100</v>
      </c>
      <c r="I467" s="43"/>
      <c r="J467" s="2">
        <f t="shared" si="44"/>
        <v>1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2.2000000000000002</v>
      </c>
      <c r="V467" s="19">
        <f t="shared" si="49"/>
        <v>220.00000000000003</v>
      </c>
    </row>
    <row r="468" spans="1:22" ht="16.5" customHeight="1">
      <c r="A468" s="2">
        <v>467</v>
      </c>
      <c r="B468" s="73"/>
      <c r="C468" s="37" t="s">
        <v>33</v>
      </c>
      <c r="D468" s="57">
        <v>0.61805555555555558</v>
      </c>
      <c r="E468" s="76"/>
      <c r="F468" s="58">
        <v>6</v>
      </c>
      <c r="G468" s="59">
        <v>2.2000000000000002</v>
      </c>
      <c r="H468" s="41">
        <v>100</v>
      </c>
      <c r="I468" s="43"/>
      <c r="J468" s="2">
        <f t="shared" si="44"/>
        <v>1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2.2000000000000002</v>
      </c>
      <c r="V468" s="19">
        <f t="shared" si="49"/>
        <v>220.00000000000003</v>
      </c>
    </row>
    <row r="469" spans="1:22" ht="16.5" customHeight="1">
      <c r="A469" s="2">
        <v>468</v>
      </c>
      <c r="B469" s="73"/>
      <c r="C469" s="37" t="s">
        <v>31</v>
      </c>
      <c r="D469" s="57">
        <v>0.375</v>
      </c>
      <c r="E469" s="74" t="s">
        <v>242</v>
      </c>
      <c r="F469" s="58">
        <v>11</v>
      </c>
      <c r="G469" s="59">
        <v>2.5</v>
      </c>
      <c r="H469" s="41">
        <v>100</v>
      </c>
      <c r="I469" s="43"/>
      <c r="J469" s="2">
        <f t="shared" si="44"/>
        <v>1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2.5</v>
      </c>
      <c r="V469" s="19">
        <f t="shared" si="49"/>
        <v>250</v>
      </c>
    </row>
    <row r="470" spans="1:22" ht="16.5" customHeight="1">
      <c r="A470" s="2">
        <v>469</v>
      </c>
      <c r="B470" s="73"/>
      <c r="C470" s="37" t="s">
        <v>33</v>
      </c>
      <c r="D470" s="57">
        <v>0.54166666666666663</v>
      </c>
      <c r="E470" s="75"/>
      <c r="F470" s="58">
        <v>8</v>
      </c>
      <c r="G470" s="59">
        <v>2.5</v>
      </c>
      <c r="H470" s="41">
        <v>100</v>
      </c>
      <c r="I470" s="43"/>
      <c r="J470" s="2">
        <f t="shared" si="44"/>
        <v>1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2.5</v>
      </c>
      <c r="V470" s="19">
        <f t="shared" si="49"/>
        <v>250</v>
      </c>
    </row>
    <row r="471" spans="1:22" ht="16.5" customHeight="1">
      <c r="A471" s="2">
        <v>470</v>
      </c>
      <c r="B471" s="73"/>
      <c r="C471" s="37" t="s">
        <v>33</v>
      </c>
      <c r="D471" s="57">
        <v>0.61805555555555558</v>
      </c>
      <c r="E471" s="76"/>
      <c r="F471" s="58">
        <v>3</v>
      </c>
      <c r="G471" s="59">
        <v>2.5</v>
      </c>
      <c r="H471" s="41">
        <v>100</v>
      </c>
      <c r="I471" s="43"/>
      <c r="J471" s="2">
        <f t="shared" si="44"/>
        <v>1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2.5</v>
      </c>
      <c r="V471" s="19">
        <f t="shared" si="49"/>
        <v>250</v>
      </c>
    </row>
    <row r="472" spans="1:22" ht="16.5" customHeight="1">
      <c r="A472" s="2">
        <v>471</v>
      </c>
      <c r="B472" s="74" t="s">
        <v>243</v>
      </c>
      <c r="C472" s="37" t="s">
        <v>31</v>
      </c>
      <c r="D472" s="57">
        <v>0.39583333333333331</v>
      </c>
      <c r="E472" s="74" t="s">
        <v>244</v>
      </c>
      <c r="F472" s="58">
        <v>16</v>
      </c>
      <c r="G472" s="59">
        <v>6</v>
      </c>
      <c r="H472" s="41">
        <v>100</v>
      </c>
      <c r="I472" s="43"/>
      <c r="J472" s="2">
        <f t="shared" si="44"/>
        <v>1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6</v>
      </c>
      <c r="V472" s="19">
        <f t="shared" si="49"/>
        <v>600</v>
      </c>
    </row>
    <row r="473" spans="1:22" ht="16.5" customHeight="1">
      <c r="A473" s="2">
        <v>472</v>
      </c>
      <c r="B473" s="75"/>
      <c r="C473" s="37" t="s">
        <v>33</v>
      </c>
      <c r="D473" s="57">
        <v>0.54166666666666663</v>
      </c>
      <c r="E473" s="75"/>
      <c r="F473" s="58">
        <v>6</v>
      </c>
      <c r="G473" s="60">
        <v>6</v>
      </c>
      <c r="H473" s="41">
        <v>100</v>
      </c>
      <c r="I473" s="43"/>
      <c r="J473" s="2">
        <f t="shared" si="44"/>
        <v>1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6</v>
      </c>
      <c r="V473" s="19">
        <f t="shared" si="49"/>
        <v>600</v>
      </c>
    </row>
    <row r="474" spans="1:22" ht="16.5" customHeight="1">
      <c r="A474" s="2">
        <v>473</v>
      </c>
      <c r="B474" s="75"/>
      <c r="C474" s="37" t="s">
        <v>33</v>
      </c>
      <c r="D474" s="57">
        <v>0.625</v>
      </c>
      <c r="E474" s="76"/>
      <c r="F474" s="61">
        <v>10</v>
      </c>
      <c r="G474" s="60">
        <v>6</v>
      </c>
      <c r="H474" s="41">
        <v>100</v>
      </c>
      <c r="I474" s="43"/>
      <c r="J474" s="2">
        <f t="shared" si="44"/>
        <v>1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6</v>
      </c>
      <c r="V474" s="19">
        <f t="shared" si="49"/>
        <v>600</v>
      </c>
    </row>
    <row r="475" spans="1:22" ht="16.5" customHeight="1">
      <c r="A475" s="2">
        <v>474</v>
      </c>
      <c r="B475" s="75"/>
      <c r="C475" s="37" t="s">
        <v>31</v>
      </c>
      <c r="D475" s="57">
        <v>0.39583333333333331</v>
      </c>
      <c r="E475" s="74" t="s">
        <v>245</v>
      </c>
      <c r="F475" s="61">
        <v>17</v>
      </c>
      <c r="G475" s="60">
        <v>5</v>
      </c>
      <c r="H475" s="41">
        <v>100</v>
      </c>
      <c r="I475" s="43"/>
      <c r="J475" s="2">
        <f t="shared" si="44"/>
        <v>1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5</v>
      </c>
      <c r="V475" s="19">
        <f t="shared" si="49"/>
        <v>500</v>
      </c>
    </row>
    <row r="476" spans="1:22" ht="16.5" customHeight="1">
      <c r="A476" s="2">
        <v>475</v>
      </c>
      <c r="B476" s="75"/>
      <c r="C476" s="37" t="s">
        <v>33</v>
      </c>
      <c r="D476" s="57">
        <v>0.54166666666666663</v>
      </c>
      <c r="E476" s="75"/>
      <c r="F476" s="61">
        <v>5</v>
      </c>
      <c r="G476" s="60">
        <v>5</v>
      </c>
      <c r="H476" s="41">
        <v>100</v>
      </c>
      <c r="I476" s="43"/>
      <c r="J476" s="2">
        <f t="shared" si="44"/>
        <v>1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5</v>
      </c>
      <c r="V476" s="19">
        <f t="shared" si="49"/>
        <v>500</v>
      </c>
    </row>
    <row r="477" spans="1:22" ht="16.5" customHeight="1">
      <c r="A477" s="2">
        <v>476</v>
      </c>
      <c r="B477" s="75"/>
      <c r="C477" s="37" t="s">
        <v>33</v>
      </c>
      <c r="D477" s="57">
        <v>0.625</v>
      </c>
      <c r="E477" s="76"/>
      <c r="F477" s="61">
        <v>12</v>
      </c>
      <c r="G477" s="60">
        <v>5</v>
      </c>
      <c r="H477" s="41">
        <v>100</v>
      </c>
      <c r="I477" s="43"/>
      <c r="J477" s="2">
        <f t="shared" si="44"/>
        <v>1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5</v>
      </c>
      <c r="V477" s="19">
        <f t="shared" si="49"/>
        <v>500</v>
      </c>
    </row>
    <row r="478" spans="1:22" ht="16.5" customHeight="1">
      <c r="A478" s="2">
        <v>477</v>
      </c>
      <c r="B478" s="75"/>
      <c r="C478" s="37" t="s">
        <v>31</v>
      </c>
      <c r="D478" s="57">
        <v>0.39583333333333331</v>
      </c>
      <c r="E478" s="74" t="s">
        <v>246</v>
      </c>
      <c r="F478" s="61">
        <v>12</v>
      </c>
      <c r="G478" s="60">
        <v>4</v>
      </c>
      <c r="H478" s="41">
        <v>100</v>
      </c>
      <c r="I478" s="43"/>
      <c r="J478" s="2">
        <f t="shared" si="44"/>
        <v>1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4</v>
      </c>
      <c r="V478" s="19">
        <f t="shared" si="49"/>
        <v>400</v>
      </c>
    </row>
    <row r="479" spans="1:22" ht="16.5" customHeight="1">
      <c r="A479" s="2">
        <v>478</v>
      </c>
      <c r="B479" s="75"/>
      <c r="C479" s="37" t="s">
        <v>33</v>
      </c>
      <c r="D479" s="57">
        <v>0.54166666666666663</v>
      </c>
      <c r="E479" s="75"/>
      <c r="F479" s="61">
        <v>4</v>
      </c>
      <c r="G479" s="60">
        <v>4</v>
      </c>
      <c r="H479" s="41">
        <v>100</v>
      </c>
      <c r="I479" s="43"/>
      <c r="J479" s="2">
        <f t="shared" si="44"/>
        <v>1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4</v>
      </c>
      <c r="V479" s="19">
        <f t="shared" si="49"/>
        <v>400</v>
      </c>
    </row>
    <row r="480" spans="1:22" ht="16.5" customHeight="1">
      <c r="A480" s="2">
        <v>479</v>
      </c>
      <c r="B480" s="75"/>
      <c r="C480" s="37" t="s">
        <v>33</v>
      </c>
      <c r="D480" s="57">
        <v>0.625</v>
      </c>
      <c r="E480" s="76"/>
      <c r="F480" s="61">
        <v>8</v>
      </c>
      <c r="G480" s="60">
        <v>4</v>
      </c>
      <c r="H480" s="41">
        <v>100</v>
      </c>
      <c r="I480" s="43"/>
      <c r="J480" s="2">
        <f t="shared" si="44"/>
        <v>1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4</v>
      </c>
      <c r="V480" s="19">
        <f t="shared" si="49"/>
        <v>400</v>
      </c>
    </row>
    <row r="481" spans="1:22" ht="16.5" customHeight="1">
      <c r="A481" s="2">
        <v>480</v>
      </c>
      <c r="B481" s="75"/>
      <c r="C481" s="37" t="s">
        <v>31</v>
      </c>
      <c r="D481" s="57">
        <v>0.39583333333333331</v>
      </c>
      <c r="E481" s="74" t="s">
        <v>247</v>
      </c>
      <c r="F481" s="61">
        <v>10</v>
      </c>
      <c r="G481" s="60">
        <v>4</v>
      </c>
      <c r="H481" s="41">
        <v>100</v>
      </c>
      <c r="I481" s="43"/>
      <c r="J481" s="2">
        <f t="shared" si="44"/>
        <v>1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4</v>
      </c>
      <c r="V481" s="19">
        <f t="shared" si="49"/>
        <v>400</v>
      </c>
    </row>
    <row r="482" spans="1:22" ht="16.5" customHeight="1">
      <c r="A482" s="2">
        <v>481</v>
      </c>
      <c r="B482" s="75"/>
      <c r="C482" s="37" t="s">
        <v>33</v>
      </c>
      <c r="D482" s="57">
        <v>0.54166666666666663</v>
      </c>
      <c r="E482" s="75"/>
      <c r="F482" s="61">
        <v>2</v>
      </c>
      <c r="G482" s="60">
        <v>4</v>
      </c>
      <c r="H482" s="41">
        <v>100</v>
      </c>
      <c r="I482" s="43"/>
      <c r="J482" s="2">
        <f t="shared" si="44"/>
        <v>1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4</v>
      </c>
      <c r="V482" s="19">
        <f t="shared" si="49"/>
        <v>400</v>
      </c>
    </row>
    <row r="483" spans="1:22" ht="16.5" customHeight="1">
      <c r="A483" s="2">
        <v>482</v>
      </c>
      <c r="B483" s="75"/>
      <c r="C483" s="37" t="s">
        <v>33</v>
      </c>
      <c r="D483" s="57">
        <v>0.625</v>
      </c>
      <c r="E483" s="76"/>
      <c r="F483" s="61">
        <v>8</v>
      </c>
      <c r="G483" s="60">
        <v>4</v>
      </c>
      <c r="H483" s="41">
        <v>100</v>
      </c>
      <c r="I483" s="43"/>
      <c r="J483" s="2">
        <f t="shared" si="44"/>
        <v>1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4</v>
      </c>
      <c r="V483" s="19">
        <f t="shared" si="49"/>
        <v>400</v>
      </c>
    </row>
    <row r="484" spans="1:22" ht="16.5" customHeight="1">
      <c r="A484" s="2">
        <v>483</v>
      </c>
      <c r="B484" s="75"/>
      <c r="C484" s="37" t="s">
        <v>31</v>
      </c>
      <c r="D484" s="57">
        <v>0.39583333333333331</v>
      </c>
      <c r="E484" s="74" t="s">
        <v>248</v>
      </c>
      <c r="F484" s="61">
        <v>15</v>
      </c>
      <c r="G484" s="60">
        <v>6</v>
      </c>
      <c r="H484" s="41">
        <v>100</v>
      </c>
      <c r="I484" s="43"/>
      <c r="J484" s="2">
        <f t="shared" si="44"/>
        <v>1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6</v>
      </c>
      <c r="V484" s="19">
        <f t="shared" si="49"/>
        <v>600</v>
      </c>
    </row>
    <row r="485" spans="1:22" ht="16.5" customHeight="1">
      <c r="A485" s="2">
        <v>484</v>
      </c>
      <c r="B485" s="75"/>
      <c r="C485" s="37" t="s">
        <v>33</v>
      </c>
      <c r="D485" s="57">
        <v>0.54166666666666663</v>
      </c>
      <c r="E485" s="75"/>
      <c r="F485" s="61">
        <v>5</v>
      </c>
      <c r="G485" s="60">
        <v>6</v>
      </c>
      <c r="H485" s="41">
        <v>100</v>
      </c>
      <c r="I485" s="43"/>
      <c r="J485" s="2">
        <f t="shared" si="44"/>
        <v>1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6</v>
      </c>
      <c r="V485" s="19">
        <f t="shared" si="49"/>
        <v>600</v>
      </c>
    </row>
    <row r="486" spans="1:22" ht="16.5" customHeight="1">
      <c r="A486" s="2">
        <v>485</v>
      </c>
      <c r="B486" s="76"/>
      <c r="C486" s="37" t="s">
        <v>33</v>
      </c>
      <c r="D486" s="57">
        <v>0.625</v>
      </c>
      <c r="E486" s="76"/>
      <c r="F486" s="62">
        <v>10</v>
      </c>
      <c r="G486" s="63">
        <v>6</v>
      </c>
      <c r="H486" s="41">
        <v>100</v>
      </c>
      <c r="I486" s="43"/>
      <c r="J486" s="2">
        <f t="shared" si="44"/>
        <v>1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6</v>
      </c>
      <c r="V486" s="19">
        <f t="shared" si="49"/>
        <v>600</v>
      </c>
    </row>
    <row r="487" spans="1:22" ht="16.5" customHeight="1">
      <c r="A487" s="2">
        <v>486</v>
      </c>
      <c r="B487" s="68" t="s">
        <v>249</v>
      </c>
      <c r="C487" s="37" t="s">
        <v>31</v>
      </c>
      <c r="D487" s="64">
        <v>0.375</v>
      </c>
      <c r="E487" s="71" t="s">
        <v>250</v>
      </c>
      <c r="F487" s="55">
        <v>19</v>
      </c>
      <c r="G487" s="56">
        <v>2.5</v>
      </c>
      <c r="H487" s="41">
        <v>100</v>
      </c>
      <c r="I487" s="43"/>
      <c r="J487" s="2">
        <f t="shared" si="44"/>
        <v>1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2.5</v>
      </c>
      <c r="V487" s="19">
        <f t="shared" si="49"/>
        <v>250</v>
      </c>
    </row>
    <row r="488" spans="1:22" ht="16.5" customHeight="1">
      <c r="A488" s="2">
        <v>487</v>
      </c>
      <c r="B488" s="69"/>
      <c r="C488" s="37" t="s">
        <v>33</v>
      </c>
      <c r="D488" s="64">
        <v>0.625</v>
      </c>
      <c r="E488" s="72"/>
      <c r="F488" s="55">
        <v>19</v>
      </c>
      <c r="G488" s="56">
        <v>2.5</v>
      </c>
      <c r="H488" s="41">
        <v>100</v>
      </c>
      <c r="I488" s="43"/>
      <c r="J488" s="2">
        <f t="shared" si="44"/>
        <v>1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2.5</v>
      </c>
      <c r="V488" s="19">
        <f t="shared" si="49"/>
        <v>250</v>
      </c>
    </row>
    <row r="489" spans="1:22" ht="16.5" customHeight="1">
      <c r="A489" s="2">
        <v>488</v>
      </c>
      <c r="B489" s="69"/>
      <c r="C489" s="37" t="s">
        <v>31</v>
      </c>
      <c r="D489" s="64">
        <v>0.375</v>
      </c>
      <c r="E489" s="71" t="s">
        <v>251</v>
      </c>
      <c r="F489" s="55">
        <v>7</v>
      </c>
      <c r="G489" s="56">
        <v>3.1</v>
      </c>
      <c r="H489" s="41">
        <v>100</v>
      </c>
      <c r="I489" s="43"/>
      <c r="J489" s="2">
        <f t="shared" si="44"/>
        <v>1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3.1</v>
      </c>
      <c r="V489" s="19">
        <f t="shared" si="49"/>
        <v>310</v>
      </c>
    </row>
    <row r="490" spans="1:22" ht="16.5" customHeight="1">
      <c r="A490" s="2">
        <v>489</v>
      </c>
      <c r="B490" s="69"/>
      <c r="C490" s="37" t="s">
        <v>33</v>
      </c>
      <c r="D490" s="64">
        <v>0.625</v>
      </c>
      <c r="E490" s="72"/>
      <c r="F490" s="55">
        <v>7</v>
      </c>
      <c r="G490" s="56">
        <v>3.1</v>
      </c>
      <c r="H490" s="41">
        <v>100</v>
      </c>
      <c r="I490" s="43"/>
      <c r="J490" s="2">
        <f t="shared" si="44"/>
        <v>1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3.1</v>
      </c>
      <c r="V490" s="19">
        <f t="shared" si="49"/>
        <v>310</v>
      </c>
    </row>
    <row r="491" spans="1:22" ht="16.5" customHeight="1">
      <c r="A491" s="2">
        <v>490</v>
      </c>
      <c r="B491" s="69"/>
      <c r="C491" s="37" t="s">
        <v>31</v>
      </c>
      <c r="D491" s="64">
        <v>0.375</v>
      </c>
      <c r="E491" s="68" t="s">
        <v>252</v>
      </c>
      <c r="F491" s="55">
        <v>6</v>
      </c>
      <c r="G491" s="56">
        <v>3.5</v>
      </c>
      <c r="H491" s="41">
        <v>100</v>
      </c>
      <c r="I491" s="43"/>
      <c r="J491" s="2">
        <f t="shared" si="44"/>
        <v>1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3.5</v>
      </c>
      <c r="V491" s="19">
        <f t="shared" si="49"/>
        <v>350</v>
      </c>
    </row>
    <row r="492" spans="1:22" ht="16.5" customHeight="1">
      <c r="A492" s="2">
        <v>491</v>
      </c>
      <c r="B492" s="69"/>
      <c r="C492" s="37" t="s">
        <v>33</v>
      </c>
      <c r="D492" s="64">
        <v>0.625</v>
      </c>
      <c r="E492" s="70"/>
      <c r="F492" s="65">
        <v>6</v>
      </c>
      <c r="G492" s="66">
        <v>3.5</v>
      </c>
      <c r="H492" s="41">
        <v>100</v>
      </c>
      <c r="I492" s="43"/>
      <c r="J492" s="2">
        <f t="shared" si="44"/>
        <v>1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3.5</v>
      </c>
      <c r="V492" s="19">
        <f t="shared" si="49"/>
        <v>350</v>
      </c>
    </row>
    <row r="493" spans="1:22" ht="16.5" customHeight="1">
      <c r="A493" s="2">
        <v>492</v>
      </c>
      <c r="B493" s="69"/>
      <c r="C493" s="37" t="s">
        <v>31</v>
      </c>
      <c r="D493" s="64">
        <v>0.375</v>
      </c>
      <c r="E493" s="71" t="s">
        <v>253</v>
      </c>
      <c r="F493" s="65">
        <v>3</v>
      </c>
      <c r="G493" s="66">
        <v>4</v>
      </c>
      <c r="H493" s="41">
        <v>100</v>
      </c>
      <c r="I493" s="43"/>
      <c r="J493" s="2">
        <f t="shared" si="44"/>
        <v>1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4</v>
      </c>
      <c r="V493" s="19">
        <f t="shared" si="49"/>
        <v>400</v>
      </c>
    </row>
    <row r="494" spans="1:22" ht="16.5" customHeight="1">
      <c r="A494" s="2">
        <v>493</v>
      </c>
      <c r="B494" s="70"/>
      <c r="C494" s="37" t="s">
        <v>33</v>
      </c>
      <c r="D494" s="64">
        <v>0.58333333333333337</v>
      </c>
      <c r="E494" s="72"/>
      <c r="F494" s="65">
        <v>3</v>
      </c>
      <c r="G494" s="66">
        <v>4</v>
      </c>
      <c r="H494" s="41">
        <v>100</v>
      </c>
      <c r="I494" s="43"/>
      <c r="J494" s="2">
        <f t="shared" si="44"/>
        <v>1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4</v>
      </c>
      <c r="V494" s="19">
        <f t="shared" si="49"/>
        <v>400</v>
      </c>
    </row>
    <row r="495" spans="1:22" ht="16.5" customHeight="1">
      <c r="A495" s="2">
        <v>494</v>
      </c>
      <c r="B495" s="68" t="s">
        <v>254</v>
      </c>
      <c r="C495" s="37" t="s">
        <v>31</v>
      </c>
      <c r="D495" s="67">
        <v>0.39583333333333331</v>
      </c>
      <c r="E495" s="68" t="s">
        <v>255</v>
      </c>
      <c r="F495" s="58">
        <v>17</v>
      </c>
      <c r="G495" s="59">
        <v>3.5</v>
      </c>
      <c r="H495" s="41">
        <v>100</v>
      </c>
      <c r="I495" s="43"/>
      <c r="J495" s="2">
        <f t="shared" si="44"/>
        <v>1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3.5</v>
      </c>
      <c r="V495" s="19">
        <f t="shared" si="49"/>
        <v>350</v>
      </c>
    </row>
    <row r="496" spans="1:22" ht="16.5" customHeight="1">
      <c r="A496" s="2">
        <v>495</v>
      </c>
      <c r="B496" s="69"/>
      <c r="C496" s="37" t="s">
        <v>33</v>
      </c>
      <c r="D496" s="67">
        <v>0.54166666666666663</v>
      </c>
      <c r="E496" s="69"/>
      <c r="F496" s="58">
        <v>11</v>
      </c>
      <c r="G496" s="59">
        <v>3.5</v>
      </c>
      <c r="H496" s="41">
        <v>100</v>
      </c>
      <c r="I496" s="43"/>
      <c r="J496" s="2">
        <f t="shared" si="44"/>
        <v>1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3.5</v>
      </c>
      <c r="V496" s="19">
        <f t="shared" si="49"/>
        <v>350</v>
      </c>
    </row>
    <row r="497" spans="1:22" ht="16.5" customHeight="1">
      <c r="A497" s="2">
        <v>496</v>
      </c>
      <c r="B497" s="69"/>
      <c r="C497" s="37" t="s">
        <v>33</v>
      </c>
      <c r="D497" s="67">
        <v>0.60416666666666663</v>
      </c>
      <c r="E497" s="70"/>
      <c r="F497" s="58">
        <v>6</v>
      </c>
      <c r="G497" s="59">
        <v>3.5</v>
      </c>
      <c r="H497" s="41">
        <v>100</v>
      </c>
      <c r="I497" s="43"/>
      <c r="J497" s="2">
        <f t="shared" si="44"/>
        <v>1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3.5</v>
      </c>
      <c r="V497" s="19">
        <f t="shared" si="49"/>
        <v>350</v>
      </c>
    </row>
    <row r="498" spans="1:22" ht="16.5" customHeight="1">
      <c r="A498" s="2">
        <v>497</v>
      </c>
      <c r="B498" s="69"/>
      <c r="C498" s="37" t="s">
        <v>31</v>
      </c>
      <c r="D498" s="67">
        <v>0.39583333333333331</v>
      </c>
      <c r="E498" s="68" t="s">
        <v>256</v>
      </c>
      <c r="F498" s="58">
        <v>16</v>
      </c>
      <c r="G498" s="59">
        <v>2.5</v>
      </c>
      <c r="H498" s="41">
        <v>100</v>
      </c>
      <c r="I498" s="43"/>
      <c r="J498" s="2">
        <f t="shared" si="44"/>
        <v>1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2.5</v>
      </c>
      <c r="V498" s="19">
        <f t="shared" si="49"/>
        <v>250</v>
      </c>
    </row>
    <row r="499" spans="1:22" ht="16.5" customHeight="1">
      <c r="A499" s="2">
        <v>498</v>
      </c>
      <c r="B499" s="69"/>
      <c r="C499" s="37" t="s">
        <v>33</v>
      </c>
      <c r="D499" s="67">
        <v>0.54166666666666663</v>
      </c>
      <c r="E499" s="69"/>
      <c r="F499" s="58">
        <v>2</v>
      </c>
      <c r="G499" s="59">
        <v>2.5</v>
      </c>
      <c r="H499" s="41">
        <v>100</v>
      </c>
      <c r="I499" s="43"/>
      <c r="J499" s="2">
        <f t="shared" si="44"/>
        <v>1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2.5</v>
      </c>
      <c r="V499" s="19">
        <f t="shared" si="49"/>
        <v>250</v>
      </c>
    </row>
    <row r="500" spans="1:22" ht="16.5" customHeight="1">
      <c r="A500" s="2">
        <v>499</v>
      </c>
      <c r="B500" s="69"/>
      <c r="C500" s="37" t="s">
        <v>33</v>
      </c>
      <c r="D500" s="67">
        <v>0.60416666666666663</v>
      </c>
      <c r="E500" s="70"/>
      <c r="F500" s="58">
        <v>14</v>
      </c>
      <c r="G500" s="59">
        <v>2.5</v>
      </c>
      <c r="H500" s="41">
        <v>100</v>
      </c>
      <c r="I500" s="43"/>
      <c r="J500" s="2">
        <f t="shared" si="44"/>
        <v>1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2.5</v>
      </c>
      <c r="V500" s="19">
        <f t="shared" si="49"/>
        <v>250</v>
      </c>
    </row>
    <row r="501" spans="1:22" ht="16.5" customHeight="1">
      <c r="A501" s="2">
        <v>500</v>
      </c>
      <c r="B501" s="69"/>
      <c r="C501" s="37" t="s">
        <v>31</v>
      </c>
      <c r="D501" s="67">
        <v>0.39583333333333331</v>
      </c>
      <c r="E501" s="68" t="s">
        <v>257</v>
      </c>
      <c r="F501" s="58">
        <v>16</v>
      </c>
      <c r="G501" s="59">
        <v>2.4</v>
      </c>
      <c r="H501" s="41">
        <v>100</v>
      </c>
      <c r="I501" s="43"/>
      <c r="J501" s="2">
        <f t="shared" si="44"/>
        <v>1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2.4</v>
      </c>
      <c r="V501" s="19">
        <f t="shared" si="49"/>
        <v>240</v>
      </c>
    </row>
    <row r="502" spans="1:22" ht="16.5" customHeight="1">
      <c r="A502" s="2">
        <v>501</v>
      </c>
      <c r="B502" s="69"/>
      <c r="C502" s="37" t="s">
        <v>33</v>
      </c>
      <c r="D502" s="67">
        <v>0.54166666666666663</v>
      </c>
      <c r="E502" s="69"/>
      <c r="F502" s="58">
        <v>9</v>
      </c>
      <c r="G502" s="59">
        <v>2.4</v>
      </c>
      <c r="H502" s="41">
        <v>100</v>
      </c>
      <c r="I502" s="43"/>
      <c r="J502" s="2">
        <f t="shared" si="44"/>
        <v>1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2.4</v>
      </c>
      <c r="V502" s="19">
        <f t="shared" si="49"/>
        <v>240</v>
      </c>
    </row>
    <row r="503" spans="1:22" ht="16.5" customHeight="1">
      <c r="A503" s="2">
        <v>502</v>
      </c>
      <c r="B503" s="69"/>
      <c r="C503" s="37" t="s">
        <v>33</v>
      </c>
      <c r="D503" s="67">
        <v>0.60416666666666663</v>
      </c>
      <c r="E503" s="70"/>
      <c r="F503" s="58">
        <v>7</v>
      </c>
      <c r="G503" s="59">
        <v>2.4</v>
      </c>
      <c r="H503" s="41">
        <v>100</v>
      </c>
      <c r="I503" s="43"/>
      <c r="J503" s="2">
        <f t="shared" si="44"/>
        <v>1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2.4</v>
      </c>
      <c r="V503" s="19">
        <f t="shared" si="49"/>
        <v>240</v>
      </c>
    </row>
    <row r="504" spans="1:22" ht="16.5" customHeight="1">
      <c r="A504" s="2">
        <v>503</v>
      </c>
      <c r="B504" s="69"/>
      <c r="C504" s="37" t="s">
        <v>31</v>
      </c>
      <c r="D504" s="67">
        <v>0.39583333333333331</v>
      </c>
      <c r="E504" s="68" t="s">
        <v>258</v>
      </c>
      <c r="F504" s="58">
        <v>14</v>
      </c>
      <c r="G504" s="59">
        <v>2.2000000000000002</v>
      </c>
      <c r="H504" s="41">
        <v>100</v>
      </c>
      <c r="I504" s="43"/>
      <c r="J504" s="2">
        <f t="shared" si="44"/>
        <v>1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2.2000000000000002</v>
      </c>
      <c r="V504" s="19">
        <f t="shared" si="49"/>
        <v>220.00000000000003</v>
      </c>
    </row>
    <row r="505" spans="1:22" ht="16.5" customHeight="1">
      <c r="A505" s="2">
        <v>504</v>
      </c>
      <c r="B505" s="69"/>
      <c r="C505" s="37" t="s">
        <v>33</v>
      </c>
      <c r="D505" s="67">
        <v>0.54166666666666663</v>
      </c>
      <c r="E505" s="69"/>
      <c r="F505" s="58">
        <v>4</v>
      </c>
      <c r="G505" s="59">
        <v>2.2000000000000002</v>
      </c>
      <c r="H505" s="41">
        <v>100</v>
      </c>
      <c r="I505" s="43"/>
      <c r="J505" s="2">
        <f t="shared" si="44"/>
        <v>1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2.2000000000000002</v>
      </c>
      <c r="V505" s="19">
        <f t="shared" si="49"/>
        <v>220.00000000000003</v>
      </c>
    </row>
    <row r="506" spans="1:22" ht="16.5" customHeight="1">
      <c r="A506" s="2">
        <v>505</v>
      </c>
      <c r="B506" s="69"/>
      <c r="C506" s="37" t="s">
        <v>33</v>
      </c>
      <c r="D506" s="67">
        <v>0.60416666666666663</v>
      </c>
      <c r="E506" s="70"/>
      <c r="F506" s="58">
        <v>10</v>
      </c>
      <c r="G506" s="59">
        <v>2.2000000000000002</v>
      </c>
      <c r="H506" s="41">
        <v>100</v>
      </c>
      <c r="I506" s="43"/>
      <c r="J506" s="2">
        <f t="shared" si="44"/>
        <v>1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2.2000000000000002</v>
      </c>
      <c r="V506" s="19">
        <f t="shared" ref="V506:V569" si="51">U506*H506</f>
        <v>220.00000000000003</v>
      </c>
    </row>
    <row r="507" spans="1:22" ht="16.5" customHeight="1">
      <c r="A507" s="2">
        <v>506</v>
      </c>
      <c r="B507" s="69"/>
      <c r="C507" s="37" t="s">
        <v>31</v>
      </c>
      <c r="D507" s="67">
        <v>0.39583333333333331</v>
      </c>
      <c r="E507" s="68" t="s">
        <v>259</v>
      </c>
      <c r="F507" s="58">
        <v>14</v>
      </c>
      <c r="G507" s="59">
        <v>2.2999999999999998</v>
      </c>
      <c r="H507" s="41">
        <v>100</v>
      </c>
      <c r="I507" s="43"/>
      <c r="J507" s="2">
        <f t="shared" si="44"/>
        <v>1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2.2999999999999998</v>
      </c>
      <c r="V507" s="19">
        <f t="shared" si="51"/>
        <v>229.99999999999997</v>
      </c>
    </row>
    <row r="508" spans="1:22" ht="16.5" customHeight="1">
      <c r="A508" s="2">
        <v>507</v>
      </c>
      <c r="B508" s="69"/>
      <c r="C508" s="37" t="s">
        <v>33</v>
      </c>
      <c r="D508" s="67">
        <v>0.54166666666666663</v>
      </c>
      <c r="E508" s="69"/>
      <c r="F508" s="58">
        <v>5</v>
      </c>
      <c r="G508" s="59">
        <v>2.2999999999999998</v>
      </c>
      <c r="H508" s="41">
        <v>100</v>
      </c>
      <c r="I508" s="43"/>
      <c r="J508" s="2">
        <f t="shared" si="44"/>
        <v>1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2.2999999999999998</v>
      </c>
      <c r="V508" s="19">
        <f t="shared" si="51"/>
        <v>229.99999999999997</v>
      </c>
    </row>
    <row r="509" spans="1:22" ht="16.5" customHeight="1">
      <c r="A509" s="2">
        <v>508</v>
      </c>
      <c r="B509" s="69"/>
      <c r="C509" s="37" t="s">
        <v>33</v>
      </c>
      <c r="D509" s="67">
        <v>0.60416666666666663</v>
      </c>
      <c r="E509" s="70"/>
      <c r="F509" s="58">
        <v>9</v>
      </c>
      <c r="G509" s="59">
        <v>2.2999999999999998</v>
      </c>
      <c r="H509" s="41">
        <v>100</v>
      </c>
      <c r="I509" s="43"/>
      <c r="J509" s="2">
        <f t="shared" si="44"/>
        <v>1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2.2999999999999998</v>
      </c>
      <c r="V509" s="19">
        <f t="shared" si="51"/>
        <v>229.99999999999997</v>
      </c>
    </row>
    <row r="510" spans="1:22" ht="16.5" customHeight="1">
      <c r="A510" s="2">
        <v>509</v>
      </c>
      <c r="B510" s="69"/>
      <c r="C510" s="37" t="s">
        <v>31</v>
      </c>
      <c r="D510" s="67">
        <v>0.39583333333333331</v>
      </c>
      <c r="E510" s="68" t="s">
        <v>260</v>
      </c>
      <c r="F510" s="58">
        <v>16</v>
      </c>
      <c r="G510" s="59">
        <v>2.1</v>
      </c>
      <c r="H510" s="41">
        <v>100</v>
      </c>
      <c r="I510" s="43"/>
      <c r="J510" s="2">
        <f t="shared" ref="J510:J573" si="52">ROUNDUP(F510/20,0)</f>
        <v>1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2.1</v>
      </c>
      <c r="V510" s="19">
        <f t="shared" si="51"/>
        <v>210</v>
      </c>
    </row>
    <row r="511" spans="1:22" ht="16.5" customHeight="1">
      <c r="A511" s="2">
        <v>510</v>
      </c>
      <c r="B511" s="69"/>
      <c r="C511" s="37" t="s">
        <v>33</v>
      </c>
      <c r="D511" s="67">
        <v>0.54166666666666663</v>
      </c>
      <c r="E511" s="69"/>
      <c r="F511" s="58">
        <v>4</v>
      </c>
      <c r="G511" s="59">
        <v>2.1</v>
      </c>
      <c r="H511" s="41">
        <v>100</v>
      </c>
      <c r="I511" s="43"/>
      <c r="J511" s="2">
        <f t="shared" si="52"/>
        <v>1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2.1</v>
      </c>
      <c r="V511" s="19">
        <f t="shared" si="51"/>
        <v>210</v>
      </c>
    </row>
    <row r="512" spans="1:22" ht="16.5" customHeight="1">
      <c r="A512" s="2">
        <v>511</v>
      </c>
      <c r="B512" s="69"/>
      <c r="C512" s="37" t="s">
        <v>33</v>
      </c>
      <c r="D512" s="67">
        <v>0.60416666666666663</v>
      </c>
      <c r="E512" s="70"/>
      <c r="F512" s="58">
        <v>12</v>
      </c>
      <c r="G512" s="59">
        <v>2.1</v>
      </c>
      <c r="H512" s="41">
        <v>100</v>
      </c>
      <c r="I512" s="43"/>
      <c r="J512" s="2">
        <f t="shared" si="52"/>
        <v>1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2.1</v>
      </c>
      <c r="V512" s="19">
        <f t="shared" si="51"/>
        <v>210</v>
      </c>
    </row>
    <row r="513" spans="1:22" ht="16.5" customHeight="1">
      <c r="A513" s="2">
        <v>512</v>
      </c>
      <c r="B513" s="69"/>
      <c r="C513" s="37" t="s">
        <v>31</v>
      </c>
      <c r="D513" s="67">
        <v>0.39583333333333331</v>
      </c>
      <c r="E513" s="68" t="s">
        <v>261</v>
      </c>
      <c r="F513" s="58">
        <v>7</v>
      </c>
      <c r="G513" s="59">
        <v>2.5</v>
      </c>
      <c r="H513" s="41">
        <v>100</v>
      </c>
      <c r="I513" s="43"/>
      <c r="J513" s="2">
        <f t="shared" si="52"/>
        <v>1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2.5</v>
      </c>
      <c r="V513" s="19">
        <f t="shared" si="51"/>
        <v>250</v>
      </c>
    </row>
    <row r="514" spans="1:22" ht="16.5" customHeight="1">
      <c r="A514" s="2">
        <v>513</v>
      </c>
      <c r="B514" s="69"/>
      <c r="C514" s="37" t="s">
        <v>33</v>
      </c>
      <c r="D514" s="67">
        <v>0.54166666666666663</v>
      </c>
      <c r="E514" s="69"/>
      <c r="F514" s="58">
        <v>2</v>
      </c>
      <c r="G514" s="59">
        <v>2.5</v>
      </c>
      <c r="H514" s="41">
        <v>100</v>
      </c>
      <c r="I514" s="43"/>
      <c r="J514" s="2">
        <f t="shared" si="52"/>
        <v>1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2.5</v>
      </c>
      <c r="V514" s="19">
        <f t="shared" si="51"/>
        <v>250</v>
      </c>
    </row>
    <row r="515" spans="1:22" ht="16.5" customHeight="1">
      <c r="A515" s="2">
        <v>514</v>
      </c>
      <c r="B515" s="69"/>
      <c r="C515" s="37" t="s">
        <v>33</v>
      </c>
      <c r="D515" s="67">
        <v>0.60416666666666663</v>
      </c>
      <c r="E515" s="70"/>
      <c r="F515" s="58">
        <v>5</v>
      </c>
      <c r="G515" s="59">
        <v>2.5</v>
      </c>
      <c r="H515" s="41">
        <v>100</v>
      </c>
      <c r="I515" s="43"/>
      <c r="J515" s="2">
        <f t="shared" si="52"/>
        <v>1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2.5</v>
      </c>
      <c r="V515" s="19">
        <f t="shared" si="51"/>
        <v>250</v>
      </c>
    </row>
    <row r="516" spans="1:22" ht="16.5" customHeight="1">
      <c r="A516" s="2">
        <v>515</v>
      </c>
      <c r="B516" s="69"/>
      <c r="C516" s="37" t="s">
        <v>31</v>
      </c>
      <c r="D516" s="67">
        <v>0.39583333333333331</v>
      </c>
      <c r="E516" s="68" t="s">
        <v>262</v>
      </c>
      <c r="F516" s="58">
        <v>8</v>
      </c>
      <c r="G516" s="59">
        <v>2.6</v>
      </c>
      <c r="H516" s="41">
        <v>100</v>
      </c>
      <c r="I516" s="43"/>
      <c r="J516" s="2">
        <f t="shared" si="52"/>
        <v>1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2.6</v>
      </c>
      <c r="V516" s="19">
        <f t="shared" si="51"/>
        <v>260</v>
      </c>
    </row>
    <row r="517" spans="1:22" ht="16.5" customHeight="1">
      <c r="A517" s="2">
        <v>516</v>
      </c>
      <c r="B517" s="69"/>
      <c r="C517" s="37" t="s">
        <v>33</v>
      </c>
      <c r="D517" s="67">
        <v>0.54166666666666663</v>
      </c>
      <c r="E517" s="69"/>
      <c r="F517" s="58">
        <v>4</v>
      </c>
      <c r="G517" s="59">
        <v>2.6</v>
      </c>
      <c r="H517" s="41">
        <v>100</v>
      </c>
      <c r="I517" s="43"/>
      <c r="J517" s="2">
        <f t="shared" si="52"/>
        <v>1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2.6</v>
      </c>
      <c r="V517" s="19">
        <f t="shared" si="51"/>
        <v>260</v>
      </c>
    </row>
    <row r="518" spans="1:22" ht="16.5" customHeight="1">
      <c r="A518" s="2">
        <v>517</v>
      </c>
      <c r="B518" s="70"/>
      <c r="C518" s="37" t="s">
        <v>33</v>
      </c>
      <c r="D518" s="67">
        <v>0.60416666666666663</v>
      </c>
      <c r="E518" s="70"/>
      <c r="F518" s="58">
        <v>4</v>
      </c>
      <c r="G518" s="59">
        <v>2.6</v>
      </c>
      <c r="H518" s="41">
        <v>100</v>
      </c>
      <c r="I518" s="43"/>
      <c r="J518" s="2">
        <f t="shared" si="52"/>
        <v>1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2.6</v>
      </c>
      <c r="V518" s="19">
        <f t="shared" si="51"/>
        <v>260</v>
      </c>
    </row>
    <row r="519" spans="1:22" ht="16.5" customHeight="1">
      <c r="A519" s="2">
        <v>518</v>
      </c>
      <c r="B519" s="68" t="s">
        <v>263</v>
      </c>
      <c r="C519" s="37" t="s">
        <v>31</v>
      </c>
      <c r="D519" s="67">
        <v>0.38541666666666669</v>
      </c>
      <c r="E519" s="68" t="s">
        <v>264</v>
      </c>
      <c r="F519" s="58">
        <v>22</v>
      </c>
      <c r="G519" s="59">
        <v>5.5</v>
      </c>
      <c r="H519" s="41">
        <v>100</v>
      </c>
      <c r="I519" s="43"/>
      <c r="J519" s="2">
        <f t="shared" si="52"/>
        <v>2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11</v>
      </c>
      <c r="V519" s="19">
        <f t="shared" si="51"/>
        <v>1100</v>
      </c>
    </row>
    <row r="520" spans="1:22" ht="16.5" customHeight="1">
      <c r="A520" s="2">
        <v>519</v>
      </c>
      <c r="B520" s="69"/>
      <c r="C520" s="37" t="s">
        <v>33</v>
      </c>
      <c r="D520" s="67">
        <v>0.54166666666666663</v>
      </c>
      <c r="E520" s="69"/>
      <c r="F520" s="58">
        <v>9</v>
      </c>
      <c r="G520" s="59">
        <v>5.5</v>
      </c>
      <c r="H520" s="41">
        <v>100</v>
      </c>
      <c r="I520" s="43"/>
      <c r="J520" s="2">
        <f t="shared" si="52"/>
        <v>1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5.5</v>
      </c>
      <c r="V520" s="19">
        <f t="shared" si="51"/>
        <v>550</v>
      </c>
    </row>
    <row r="521" spans="1:22" ht="16.5" customHeight="1">
      <c r="A521" s="2">
        <v>520</v>
      </c>
      <c r="B521" s="70"/>
      <c r="C521" s="37" t="s">
        <v>33</v>
      </c>
      <c r="D521" s="67">
        <v>0.63888888888888895</v>
      </c>
      <c r="E521" s="70"/>
      <c r="F521" s="58">
        <v>13</v>
      </c>
      <c r="G521" s="59">
        <v>5.5</v>
      </c>
      <c r="H521" s="41">
        <v>100</v>
      </c>
      <c r="I521" s="43"/>
      <c r="J521" s="2">
        <f t="shared" si="52"/>
        <v>1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5.5</v>
      </c>
      <c r="V521" s="19">
        <f t="shared" si="51"/>
        <v>550</v>
      </c>
    </row>
    <row r="522" spans="1:22" ht="16.5" customHeight="1">
      <c r="A522" s="2">
        <v>521</v>
      </c>
      <c r="B522" s="68" t="s">
        <v>265</v>
      </c>
      <c r="C522" s="37" t="s">
        <v>31</v>
      </c>
      <c r="D522" s="67">
        <v>0.375</v>
      </c>
      <c r="E522" s="68" t="s">
        <v>266</v>
      </c>
      <c r="F522" s="58">
        <v>18</v>
      </c>
      <c r="G522" s="59">
        <v>4</v>
      </c>
      <c r="H522" s="41">
        <v>100</v>
      </c>
      <c r="I522" s="43"/>
      <c r="J522" s="2">
        <f t="shared" si="52"/>
        <v>1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4</v>
      </c>
      <c r="V522" s="19">
        <f t="shared" si="51"/>
        <v>400</v>
      </c>
    </row>
    <row r="523" spans="1:22" ht="16.5" customHeight="1">
      <c r="A523" s="2">
        <v>522</v>
      </c>
      <c r="B523" s="69"/>
      <c r="C523" s="37" t="s">
        <v>33</v>
      </c>
      <c r="D523" s="67">
        <v>0.60416666666666663</v>
      </c>
      <c r="E523" s="70"/>
      <c r="F523" s="58">
        <v>18</v>
      </c>
      <c r="G523" s="59">
        <v>4</v>
      </c>
      <c r="H523" s="41">
        <v>100</v>
      </c>
      <c r="I523" s="43"/>
      <c r="J523" s="2">
        <f t="shared" si="52"/>
        <v>1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4</v>
      </c>
      <c r="V523" s="19">
        <f t="shared" si="51"/>
        <v>400</v>
      </c>
    </row>
    <row r="524" spans="1:22" ht="16.5" customHeight="1">
      <c r="A524" s="2">
        <v>523</v>
      </c>
      <c r="B524" s="69"/>
      <c r="C524" s="37" t="s">
        <v>31</v>
      </c>
      <c r="D524" s="67">
        <v>0.375</v>
      </c>
      <c r="E524" s="68" t="s">
        <v>267</v>
      </c>
      <c r="F524" s="58">
        <v>12</v>
      </c>
      <c r="G524" s="59">
        <v>6</v>
      </c>
      <c r="H524" s="41">
        <v>100</v>
      </c>
      <c r="I524" s="43"/>
      <c r="J524" s="2">
        <f t="shared" si="52"/>
        <v>1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6</v>
      </c>
      <c r="V524" s="19">
        <f t="shared" si="51"/>
        <v>600</v>
      </c>
    </row>
    <row r="525" spans="1:22" ht="16.5" customHeight="1">
      <c r="A525" s="2">
        <v>524</v>
      </c>
      <c r="B525" s="69"/>
      <c r="C525" s="37" t="s">
        <v>33</v>
      </c>
      <c r="D525" s="67">
        <v>0.60416666666666663</v>
      </c>
      <c r="E525" s="70"/>
      <c r="F525" s="58">
        <v>12</v>
      </c>
      <c r="G525" s="59">
        <v>6</v>
      </c>
      <c r="H525" s="41">
        <v>100</v>
      </c>
      <c r="I525" s="43"/>
      <c r="J525" s="2">
        <f t="shared" si="52"/>
        <v>1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6</v>
      </c>
      <c r="V525" s="19">
        <f t="shared" si="51"/>
        <v>600</v>
      </c>
    </row>
    <row r="526" spans="1:22" ht="16.5" customHeight="1">
      <c r="A526" s="2">
        <v>525</v>
      </c>
      <c r="B526" s="69"/>
      <c r="C526" s="37" t="s">
        <v>31</v>
      </c>
      <c r="D526" s="67">
        <v>0.375</v>
      </c>
      <c r="E526" s="68" t="s">
        <v>268</v>
      </c>
      <c r="F526" s="58">
        <v>16</v>
      </c>
      <c r="G526" s="59">
        <v>2.5</v>
      </c>
      <c r="H526" s="41">
        <v>100</v>
      </c>
      <c r="I526" s="43"/>
      <c r="J526" s="2">
        <f t="shared" si="52"/>
        <v>1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2.5</v>
      </c>
      <c r="V526" s="19">
        <f t="shared" si="51"/>
        <v>250</v>
      </c>
    </row>
    <row r="527" spans="1:22" ht="16.5" customHeight="1">
      <c r="A527" s="2">
        <v>526</v>
      </c>
      <c r="B527" s="69"/>
      <c r="C527" s="37" t="s">
        <v>33</v>
      </c>
      <c r="D527" s="67">
        <v>0.60416666666666663</v>
      </c>
      <c r="E527" s="70"/>
      <c r="F527" s="58">
        <v>16</v>
      </c>
      <c r="G527" s="59">
        <v>2.5</v>
      </c>
      <c r="H527" s="41">
        <v>100</v>
      </c>
      <c r="I527" s="43"/>
      <c r="J527" s="2">
        <f t="shared" si="52"/>
        <v>1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2.5</v>
      </c>
      <c r="V527" s="19">
        <f t="shared" si="51"/>
        <v>250</v>
      </c>
    </row>
    <row r="528" spans="1:22" ht="16.5" customHeight="1">
      <c r="A528" s="2">
        <v>527</v>
      </c>
      <c r="B528" s="69"/>
      <c r="C528" s="37" t="s">
        <v>31</v>
      </c>
      <c r="D528" s="67">
        <v>0.375</v>
      </c>
      <c r="E528" s="68" t="s">
        <v>269</v>
      </c>
      <c r="F528" s="58">
        <v>20</v>
      </c>
      <c r="G528" s="59">
        <v>2.1</v>
      </c>
      <c r="H528" s="41">
        <v>100</v>
      </c>
      <c r="I528" s="43"/>
      <c r="J528" s="2">
        <f t="shared" si="52"/>
        <v>1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2.1</v>
      </c>
      <c r="V528" s="19">
        <f t="shared" si="51"/>
        <v>210</v>
      </c>
    </row>
    <row r="529" spans="1:22" ht="16.5" customHeight="1">
      <c r="A529" s="2">
        <v>528</v>
      </c>
      <c r="B529" s="69"/>
      <c r="C529" s="37" t="s">
        <v>33</v>
      </c>
      <c r="D529" s="67">
        <v>0.60416666666666663</v>
      </c>
      <c r="E529" s="70"/>
      <c r="F529" s="58">
        <v>20</v>
      </c>
      <c r="G529" s="59">
        <v>2.1</v>
      </c>
      <c r="H529" s="41">
        <v>100</v>
      </c>
      <c r="I529" s="43"/>
      <c r="J529" s="2">
        <f t="shared" si="52"/>
        <v>1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2.1</v>
      </c>
      <c r="V529" s="19">
        <f t="shared" si="51"/>
        <v>210</v>
      </c>
    </row>
    <row r="530" spans="1:22" ht="16.5" customHeight="1">
      <c r="A530" s="2">
        <v>529</v>
      </c>
      <c r="B530" s="69"/>
      <c r="C530" s="37" t="s">
        <v>31</v>
      </c>
      <c r="D530" s="67">
        <v>0.375</v>
      </c>
      <c r="E530" s="68" t="s">
        <v>270</v>
      </c>
      <c r="F530" s="58">
        <v>14</v>
      </c>
      <c r="G530" s="59">
        <v>6</v>
      </c>
      <c r="H530" s="41">
        <v>100</v>
      </c>
      <c r="I530" s="43"/>
      <c r="J530" s="2">
        <f t="shared" si="52"/>
        <v>1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6</v>
      </c>
      <c r="V530" s="19">
        <f t="shared" si="51"/>
        <v>600</v>
      </c>
    </row>
    <row r="531" spans="1:22" ht="16.5" customHeight="1">
      <c r="A531" s="2">
        <v>530</v>
      </c>
      <c r="B531" s="70"/>
      <c r="C531" s="37" t="s">
        <v>33</v>
      </c>
      <c r="D531" s="67">
        <v>0.5625</v>
      </c>
      <c r="E531" s="70"/>
      <c r="F531" s="58">
        <v>14</v>
      </c>
      <c r="G531" s="59">
        <v>6</v>
      </c>
      <c r="H531" s="41">
        <v>100</v>
      </c>
      <c r="I531" s="43"/>
      <c r="J531" s="2">
        <f t="shared" si="52"/>
        <v>1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6</v>
      </c>
      <c r="V531" s="19">
        <f t="shared" si="51"/>
        <v>600</v>
      </c>
    </row>
    <row r="532" spans="1:22" ht="16.5" customHeight="1">
      <c r="A532" s="2">
        <v>531</v>
      </c>
      <c r="B532" s="68" t="s">
        <v>271</v>
      </c>
      <c r="C532" s="37" t="s">
        <v>31</v>
      </c>
      <c r="D532" s="67">
        <v>0.375</v>
      </c>
      <c r="E532" s="68" t="s">
        <v>272</v>
      </c>
      <c r="F532" s="58">
        <v>52</v>
      </c>
      <c r="G532" s="59">
        <v>7</v>
      </c>
      <c r="H532" s="41">
        <v>100</v>
      </c>
      <c r="I532" s="43"/>
      <c r="J532" s="2">
        <f t="shared" si="52"/>
        <v>3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21</v>
      </c>
      <c r="V532" s="19">
        <f t="shared" si="51"/>
        <v>2100</v>
      </c>
    </row>
    <row r="533" spans="1:22" ht="16.5" customHeight="1">
      <c r="A533" s="2">
        <v>532</v>
      </c>
      <c r="B533" s="69"/>
      <c r="C533" s="37" t="s">
        <v>33</v>
      </c>
      <c r="D533" s="67">
        <v>0.625</v>
      </c>
      <c r="E533" s="70"/>
      <c r="F533" s="58">
        <v>52</v>
      </c>
      <c r="G533" s="59">
        <v>7</v>
      </c>
      <c r="H533" s="41">
        <v>100</v>
      </c>
      <c r="I533" s="43"/>
      <c r="J533" s="2">
        <f t="shared" si="52"/>
        <v>3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21</v>
      </c>
      <c r="V533" s="19">
        <f t="shared" si="51"/>
        <v>2100</v>
      </c>
    </row>
    <row r="534" spans="1:22" ht="16.5" customHeight="1">
      <c r="A534" s="2">
        <v>533</v>
      </c>
      <c r="B534" s="69"/>
      <c r="C534" s="37" t="s">
        <v>31</v>
      </c>
      <c r="D534" s="67">
        <v>0.375</v>
      </c>
      <c r="E534" s="68" t="s">
        <v>273</v>
      </c>
      <c r="F534" s="58">
        <v>39</v>
      </c>
      <c r="G534" s="59">
        <v>6</v>
      </c>
      <c r="H534" s="41">
        <v>100</v>
      </c>
      <c r="I534" s="43"/>
      <c r="J534" s="2">
        <f t="shared" si="52"/>
        <v>2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12</v>
      </c>
      <c r="V534" s="19">
        <f t="shared" si="51"/>
        <v>1200</v>
      </c>
    </row>
    <row r="535" spans="1:22" ht="16.5" customHeight="1">
      <c r="A535" s="2">
        <v>534</v>
      </c>
      <c r="B535" s="69"/>
      <c r="C535" s="37" t="s">
        <v>33</v>
      </c>
      <c r="D535" s="67">
        <v>0.625</v>
      </c>
      <c r="E535" s="70"/>
      <c r="F535" s="58">
        <v>39</v>
      </c>
      <c r="G535" s="59">
        <v>6</v>
      </c>
      <c r="H535" s="41">
        <v>100</v>
      </c>
      <c r="I535" s="43"/>
      <c r="J535" s="2">
        <f t="shared" si="52"/>
        <v>2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12</v>
      </c>
      <c r="V535" s="19">
        <f t="shared" si="51"/>
        <v>1200</v>
      </c>
    </row>
    <row r="536" spans="1:22" ht="16.5" customHeight="1">
      <c r="A536" s="2">
        <v>535</v>
      </c>
      <c r="B536" s="69"/>
      <c r="C536" s="37" t="s">
        <v>31</v>
      </c>
      <c r="D536" s="67">
        <v>0.375</v>
      </c>
      <c r="E536" s="68" t="s">
        <v>274</v>
      </c>
      <c r="F536" s="58">
        <v>21</v>
      </c>
      <c r="G536" s="59">
        <v>6.6</v>
      </c>
      <c r="H536" s="41">
        <v>100</v>
      </c>
      <c r="I536" s="43"/>
      <c r="J536" s="2">
        <f t="shared" si="52"/>
        <v>2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13.2</v>
      </c>
      <c r="V536" s="19">
        <f t="shared" si="51"/>
        <v>1320</v>
      </c>
    </row>
    <row r="537" spans="1:22" ht="16.5" customHeight="1">
      <c r="A537" s="2">
        <v>536</v>
      </c>
      <c r="B537" s="69"/>
      <c r="C537" s="37" t="s">
        <v>33</v>
      </c>
      <c r="D537" s="67">
        <v>0.625</v>
      </c>
      <c r="E537" s="70"/>
      <c r="F537" s="58">
        <v>21</v>
      </c>
      <c r="G537" s="59">
        <v>6.6</v>
      </c>
      <c r="H537" s="41">
        <v>100</v>
      </c>
      <c r="I537" s="43"/>
      <c r="J537" s="2">
        <f t="shared" si="52"/>
        <v>2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13.2</v>
      </c>
      <c r="V537" s="19">
        <f t="shared" si="51"/>
        <v>1320</v>
      </c>
    </row>
    <row r="538" spans="1:22" ht="16.5" customHeight="1">
      <c r="A538" s="2">
        <v>537</v>
      </c>
      <c r="B538" s="69"/>
      <c r="C538" s="37" t="s">
        <v>31</v>
      </c>
      <c r="D538" s="67">
        <v>0.375</v>
      </c>
      <c r="E538" s="68" t="s">
        <v>275</v>
      </c>
      <c r="F538" s="58">
        <v>14</v>
      </c>
      <c r="G538" s="59">
        <v>1.75</v>
      </c>
      <c r="H538" s="41">
        <v>100</v>
      </c>
      <c r="I538" s="43"/>
      <c r="J538" s="2">
        <f t="shared" si="52"/>
        <v>1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1.75</v>
      </c>
      <c r="V538" s="19">
        <f t="shared" si="51"/>
        <v>175</v>
      </c>
    </row>
    <row r="539" spans="1:22" ht="16.5" customHeight="1">
      <c r="A539" s="2">
        <v>538</v>
      </c>
      <c r="B539" s="69"/>
      <c r="C539" s="37" t="s">
        <v>33</v>
      </c>
      <c r="D539" s="67">
        <v>0.625</v>
      </c>
      <c r="E539" s="70"/>
      <c r="F539" s="58">
        <v>14</v>
      </c>
      <c r="G539" s="59">
        <v>1.75</v>
      </c>
      <c r="H539" s="41">
        <v>100</v>
      </c>
      <c r="I539" s="43"/>
      <c r="J539" s="2">
        <f t="shared" si="52"/>
        <v>1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1.75</v>
      </c>
      <c r="V539" s="19">
        <f t="shared" si="51"/>
        <v>175</v>
      </c>
    </row>
    <row r="540" spans="1:22" ht="16.5" customHeight="1">
      <c r="A540" s="2">
        <v>539</v>
      </c>
      <c r="B540" s="69"/>
      <c r="C540" s="37" t="s">
        <v>31</v>
      </c>
      <c r="D540" s="67">
        <v>0.375</v>
      </c>
      <c r="E540" s="68" t="s">
        <v>276</v>
      </c>
      <c r="F540" s="58">
        <v>19</v>
      </c>
      <c r="G540" s="59">
        <v>2.6</v>
      </c>
      <c r="H540" s="41">
        <v>100</v>
      </c>
      <c r="I540" s="43"/>
      <c r="J540" s="2">
        <f t="shared" si="52"/>
        <v>1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2.6</v>
      </c>
      <c r="V540" s="19">
        <f t="shared" si="51"/>
        <v>260</v>
      </c>
    </row>
    <row r="541" spans="1:22" ht="16.5" customHeight="1">
      <c r="A541" s="2">
        <v>540</v>
      </c>
      <c r="B541" s="69"/>
      <c r="C541" s="37" t="s">
        <v>33</v>
      </c>
      <c r="D541" s="67">
        <v>0.625</v>
      </c>
      <c r="E541" s="70"/>
      <c r="F541" s="58">
        <v>19</v>
      </c>
      <c r="G541" s="59">
        <v>2.6</v>
      </c>
      <c r="H541" s="41">
        <v>100</v>
      </c>
      <c r="I541" s="43"/>
      <c r="J541" s="2">
        <f t="shared" si="52"/>
        <v>1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2.6</v>
      </c>
      <c r="V541" s="19">
        <f t="shared" si="51"/>
        <v>260</v>
      </c>
    </row>
    <row r="542" spans="1:22" ht="16.5" customHeight="1">
      <c r="A542" s="2">
        <v>541</v>
      </c>
      <c r="B542" s="69"/>
      <c r="C542" s="37" t="s">
        <v>31</v>
      </c>
      <c r="D542" s="67">
        <v>0.375</v>
      </c>
      <c r="E542" s="68" t="s">
        <v>277</v>
      </c>
      <c r="F542" s="58">
        <v>14</v>
      </c>
      <c r="G542" s="59">
        <v>1.4</v>
      </c>
      <c r="H542" s="41">
        <v>100</v>
      </c>
      <c r="I542" s="43"/>
      <c r="J542" s="2">
        <f t="shared" si="52"/>
        <v>1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1.4</v>
      </c>
      <c r="V542" s="19">
        <f t="shared" si="51"/>
        <v>140</v>
      </c>
    </row>
    <row r="543" spans="1:22" ht="16.5" customHeight="1">
      <c r="A543" s="2">
        <v>542</v>
      </c>
      <c r="B543" s="70"/>
      <c r="C543" s="37" t="s">
        <v>33</v>
      </c>
      <c r="D543" s="67">
        <v>0.625</v>
      </c>
      <c r="E543" s="70"/>
      <c r="F543" s="58">
        <v>14</v>
      </c>
      <c r="G543" s="59">
        <v>1.4</v>
      </c>
      <c r="H543" s="41">
        <v>100</v>
      </c>
      <c r="I543" s="43"/>
      <c r="J543" s="2">
        <f t="shared" si="52"/>
        <v>1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1.4</v>
      </c>
      <c r="V543" s="19">
        <f t="shared" si="51"/>
        <v>140</v>
      </c>
    </row>
    <row r="544" spans="1:22" ht="16.5" customHeight="1">
      <c r="A544" s="2">
        <v>543</v>
      </c>
      <c r="B544" s="68" t="s">
        <v>278</v>
      </c>
      <c r="C544" s="37" t="s">
        <v>31</v>
      </c>
      <c r="D544" s="67">
        <v>0.39583333333333331</v>
      </c>
      <c r="E544" s="68" t="s">
        <v>279</v>
      </c>
      <c r="F544" s="58">
        <v>25</v>
      </c>
      <c r="G544" s="59">
        <v>3.7</v>
      </c>
      <c r="H544" s="41">
        <v>100</v>
      </c>
      <c r="I544" s="43"/>
      <c r="J544" s="2">
        <f t="shared" si="52"/>
        <v>2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7.4</v>
      </c>
      <c r="V544" s="19">
        <f t="shared" si="51"/>
        <v>740</v>
      </c>
    </row>
    <row r="545" spans="1:22" ht="16.5" customHeight="1">
      <c r="A545" s="2">
        <v>544</v>
      </c>
      <c r="B545" s="69"/>
      <c r="C545" s="37" t="s">
        <v>33</v>
      </c>
      <c r="D545" s="67">
        <v>0.54166666666666663</v>
      </c>
      <c r="E545" s="69"/>
      <c r="F545" s="58">
        <v>10</v>
      </c>
      <c r="G545" s="59">
        <v>3.7</v>
      </c>
      <c r="H545" s="41">
        <v>100</v>
      </c>
      <c r="I545" s="43"/>
      <c r="J545" s="2">
        <f t="shared" si="52"/>
        <v>1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3.7</v>
      </c>
      <c r="V545" s="19">
        <f t="shared" si="51"/>
        <v>370</v>
      </c>
    </row>
    <row r="546" spans="1:22" ht="16.5" customHeight="1">
      <c r="A546" s="2">
        <v>545</v>
      </c>
      <c r="B546" s="69"/>
      <c r="C546" s="37" t="s">
        <v>33</v>
      </c>
      <c r="D546" s="67">
        <v>0.64583333333333337</v>
      </c>
      <c r="E546" s="70"/>
      <c r="F546" s="58">
        <v>15</v>
      </c>
      <c r="G546" s="59">
        <v>3.7</v>
      </c>
      <c r="H546" s="41">
        <v>100</v>
      </c>
      <c r="I546" s="43"/>
      <c r="J546" s="2">
        <f t="shared" si="52"/>
        <v>1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3.7</v>
      </c>
      <c r="V546" s="19">
        <f t="shared" si="51"/>
        <v>370</v>
      </c>
    </row>
    <row r="547" spans="1:22" ht="16.5" customHeight="1">
      <c r="A547" s="2">
        <v>546</v>
      </c>
      <c r="B547" s="69"/>
      <c r="C547" s="37" t="s">
        <v>31</v>
      </c>
      <c r="D547" s="67">
        <v>0.39583333333333331</v>
      </c>
      <c r="E547" s="68" t="s">
        <v>280</v>
      </c>
      <c r="F547" s="58">
        <v>26</v>
      </c>
      <c r="G547" s="59">
        <v>4.0919999999999996</v>
      </c>
      <c r="H547" s="41">
        <v>100</v>
      </c>
      <c r="I547" s="43"/>
      <c r="J547" s="2">
        <f t="shared" si="52"/>
        <v>2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8.1839999999999993</v>
      </c>
      <c r="V547" s="19">
        <f t="shared" si="51"/>
        <v>818.4</v>
      </c>
    </row>
    <row r="548" spans="1:22" ht="16.5" customHeight="1">
      <c r="A548" s="2">
        <v>547</v>
      </c>
      <c r="B548" s="69"/>
      <c r="C548" s="37" t="s">
        <v>33</v>
      </c>
      <c r="D548" s="67">
        <v>0.54166666666666663</v>
      </c>
      <c r="E548" s="69"/>
      <c r="F548" s="58">
        <v>7</v>
      </c>
      <c r="G548" s="59">
        <v>4.0919999999999996</v>
      </c>
      <c r="H548" s="41">
        <v>100</v>
      </c>
      <c r="I548" s="43"/>
      <c r="J548" s="2">
        <f t="shared" si="52"/>
        <v>1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4.0919999999999996</v>
      </c>
      <c r="V548" s="19">
        <f t="shared" si="51"/>
        <v>409.2</v>
      </c>
    </row>
    <row r="549" spans="1:22" ht="16.5" customHeight="1">
      <c r="A549" s="2">
        <v>548</v>
      </c>
      <c r="B549" s="69"/>
      <c r="C549" s="37" t="s">
        <v>33</v>
      </c>
      <c r="D549" s="67">
        <v>0.64583333333333337</v>
      </c>
      <c r="E549" s="70"/>
      <c r="F549" s="58">
        <v>16</v>
      </c>
      <c r="G549" s="59">
        <v>4.0919999999999996</v>
      </c>
      <c r="H549" s="41">
        <v>100</v>
      </c>
      <c r="I549" s="43"/>
      <c r="J549" s="2">
        <f t="shared" si="52"/>
        <v>1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4.0919999999999996</v>
      </c>
      <c r="V549" s="19">
        <f t="shared" si="51"/>
        <v>409.2</v>
      </c>
    </row>
    <row r="550" spans="1:22" ht="16.5" customHeight="1">
      <c r="A550" s="2">
        <v>549</v>
      </c>
      <c r="B550" s="69"/>
      <c r="C550" s="37" t="s">
        <v>31</v>
      </c>
      <c r="D550" s="67">
        <v>0.39583333333333331</v>
      </c>
      <c r="E550" s="68" t="s">
        <v>281</v>
      </c>
      <c r="F550" s="58">
        <v>22</v>
      </c>
      <c r="G550" s="59">
        <v>2.2400000000000002</v>
      </c>
      <c r="H550" s="41">
        <v>100</v>
      </c>
      <c r="I550" s="43"/>
      <c r="J550" s="2">
        <f t="shared" si="52"/>
        <v>2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4.4800000000000004</v>
      </c>
      <c r="V550" s="19">
        <f t="shared" si="51"/>
        <v>448.00000000000006</v>
      </c>
    </row>
    <row r="551" spans="1:22" ht="16.5" customHeight="1">
      <c r="A551" s="2">
        <v>550</v>
      </c>
      <c r="B551" s="69"/>
      <c r="C551" s="37" t="s">
        <v>33</v>
      </c>
      <c r="D551" s="67">
        <v>0.54166666666666663</v>
      </c>
      <c r="E551" s="69"/>
      <c r="F551" s="58">
        <v>6</v>
      </c>
      <c r="G551" s="59">
        <v>2.2400000000000002</v>
      </c>
      <c r="H551" s="41">
        <v>100</v>
      </c>
      <c r="I551" s="43"/>
      <c r="J551" s="2">
        <f t="shared" si="52"/>
        <v>1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2.2400000000000002</v>
      </c>
      <c r="V551" s="19">
        <f t="shared" si="51"/>
        <v>224.00000000000003</v>
      </c>
    </row>
    <row r="552" spans="1:22" ht="16.5" customHeight="1">
      <c r="A552" s="2">
        <v>551</v>
      </c>
      <c r="B552" s="69"/>
      <c r="C552" s="37" t="s">
        <v>33</v>
      </c>
      <c r="D552" s="67">
        <v>0.64583333333333337</v>
      </c>
      <c r="E552" s="70"/>
      <c r="F552" s="58">
        <v>16</v>
      </c>
      <c r="G552" s="59">
        <v>2.2400000000000002</v>
      </c>
      <c r="H552" s="41">
        <v>100</v>
      </c>
      <c r="I552" s="43"/>
      <c r="J552" s="2">
        <f t="shared" si="52"/>
        <v>1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2.2400000000000002</v>
      </c>
      <c r="V552" s="19">
        <f t="shared" si="51"/>
        <v>224.00000000000003</v>
      </c>
    </row>
    <row r="553" spans="1:22" ht="16.5" customHeight="1">
      <c r="A553" s="2">
        <v>552</v>
      </c>
      <c r="B553" s="69"/>
      <c r="C553" s="37" t="s">
        <v>31</v>
      </c>
      <c r="D553" s="67">
        <v>0.39583333333333331</v>
      </c>
      <c r="E553" s="68" t="s">
        <v>282</v>
      </c>
      <c r="F553" s="58">
        <v>19</v>
      </c>
      <c r="G553" s="59">
        <v>3.411</v>
      </c>
      <c r="H553" s="41">
        <v>100</v>
      </c>
      <c r="I553" s="43"/>
      <c r="J553" s="2">
        <f t="shared" si="52"/>
        <v>1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3.411</v>
      </c>
      <c r="V553" s="19">
        <f t="shared" si="51"/>
        <v>341.1</v>
      </c>
    </row>
    <row r="554" spans="1:22" ht="16.5" customHeight="1">
      <c r="A554" s="2">
        <v>553</v>
      </c>
      <c r="B554" s="69"/>
      <c r="C554" s="37" t="s">
        <v>33</v>
      </c>
      <c r="D554" s="67">
        <v>0.54166666666666663</v>
      </c>
      <c r="E554" s="69"/>
      <c r="F554" s="58">
        <v>9</v>
      </c>
      <c r="G554" s="59">
        <v>3.411</v>
      </c>
      <c r="H554" s="41">
        <v>100</v>
      </c>
      <c r="I554" s="43"/>
      <c r="J554" s="2">
        <f t="shared" si="52"/>
        <v>1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3.411</v>
      </c>
      <c r="V554" s="19">
        <f t="shared" si="51"/>
        <v>341.1</v>
      </c>
    </row>
    <row r="555" spans="1:22" ht="16.5" customHeight="1">
      <c r="A555" s="2">
        <v>554</v>
      </c>
      <c r="B555" s="69"/>
      <c r="C555" s="37" t="s">
        <v>33</v>
      </c>
      <c r="D555" s="67">
        <v>0.64583333333333337</v>
      </c>
      <c r="E555" s="70"/>
      <c r="F555" s="58">
        <v>10</v>
      </c>
      <c r="G555" s="59">
        <v>3.411</v>
      </c>
      <c r="H555" s="41">
        <v>100</v>
      </c>
      <c r="I555" s="43"/>
      <c r="J555" s="2">
        <f t="shared" si="52"/>
        <v>1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3.411</v>
      </c>
      <c r="V555" s="19">
        <f t="shared" si="51"/>
        <v>341.1</v>
      </c>
    </row>
    <row r="556" spans="1:22" ht="16.5" customHeight="1">
      <c r="A556" s="2">
        <v>555</v>
      </c>
      <c r="B556" s="69"/>
      <c r="C556" s="37" t="s">
        <v>31</v>
      </c>
      <c r="D556" s="67">
        <v>0.39583333333333331</v>
      </c>
      <c r="E556" s="68" t="s">
        <v>283</v>
      </c>
      <c r="F556" s="58">
        <v>17</v>
      </c>
      <c r="G556" s="59">
        <v>2.8</v>
      </c>
      <c r="H556" s="41">
        <v>100</v>
      </c>
      <c r="I556" s="43"/>
      <c r="J556" s="2">
        <f t="shared" si="52"/>
        <v>1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2.8</v>
      </c>
      <c r="V556" s="19">
        <f t="shared" si="51"/>
        <v>280</v>
      </c>
    </row>
    <row r="557" spans="1:22" ht="16.5" customHeight="1">
      <c r="A557" s="2">
        <v>556</v>
      </c>
      <c r="B557" s="69"/>
      <c r="C557" s="37" t="s">
        <v>33</v>
      </c>
      <c r="D557" s="67">
        <v>0.54166666666666663</v>
      </c>
      <c r="E557" s="69"/>
      <c r="F557" s="58">
        <v>6</v>
      </c>
      <c r="G557" s="59">
        <v>2.8</v>
      </c>
      <c r="H557" s="41">
        <v>100</v>
      </c>
      <c r="I557" s="43"/>
      <c r="J557" s="2">
        <f t="shared" si="52"/>
        <v>1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2.8</v>
      </c>
      <c r="V557" s="19">
        <f t="shared" si="51"/>
        <v>280</v>
      </c>
    </row>
    <row r="558" spans="1:22" ht="16.5" customHeight="1">
      <c r="A558" s="2">
        <v>557</v>
      </c>
      <c r="B558" s="69"/>
      <c r="C558" s="37" t="s">
        <v>33</v>
      </c>
      <c r="D558" s="67">
        <v>0.64583333333333337</v>
      </c>
      <c r="E558" s="70"/>
      <c r="F558" s="58">
        <v>11</v>
      </c>
      <c r="G558" s="59">
        <v>2.8</v>
      </c>
      <c r="H558" s="41">
        <v>100</v>
      </c>
      <c r="I558" s="43"/>
      <c r="J558" s="2">
        <f t="shared" si="52"/>
        <v>1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2.8</v>
      </c>
      <c r="V558" s="19">
        <f t="shared" si="51"/>
        <v>280</v>
      </c>
    </row>
    <row r="559" spans="1:22" ht="16.5" customHeight="1">
      <c r="A559" s="2">
        <v>558</v>
      </c>
      <c r="B559" s="69"/>
      <c r="C559" s="37" t="s">
        <v>31</v>
      </c>
      <c r="D559" s="67">
        <v>0.39583333333333331</v>
      </c>
      <c r="E559" s="68" t="s">
        <v>284</v>
      </c>
      <c r="F559" s="58">
        <v>17</v>
      </c>
      <c r="G559" s="59">
        <v>2.6</v>
      </c>
      <c r="H559" s="41">
        <v>100</v>
      </c>
      <c r="I559" s="43"/>
      <c r="J559" s="2">
        <f t="shared" si="52"/>
        <v>1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2.6</v>
      </c>
      <c r="V559" s="19">
        <f t="shared" si="51"/>
        <v>260</v>
      </c>
    </row>
    <row r="560" spans="1:22" ht="16.5" customHeight="1">
      <c r="A560" s="2">
        <v>559</v>
      </c>
      <c r="B560" s="69"/>
      <c r="C560" s="37" t="s">
        <v>33</v>
      </c>
      <c r="D560" s="67">
        <v>0.54166666666666663</v>
      </c>
      <c r="E560" s="69"/>
      <c r="F560" s="58">
        <v>4</v>
      </c>
      <c r="G560" s="59">
        <v>2.6</v>
      </c>
      <c r="H560" s="41">
        <v>100</v>
      </c>
      <c r="I560" s="43"/>
      <c r="J560" s="2">
        <f t="shared" si="52"/>
        <v>1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2.6</v>
      </c>
      <c r="V560" s="19">
        <f t="shared" si="51"/>
        <v>260</v>
      </c>
    </row>
    <row r="561" spans="1:22" ht="16.5" customHeight="1">
      <c r="A561" s="2">
        <v>560</v>
      </c>
      <c r="B561" s="69"/>
      <c r="C561" s="37" t="s">
        <v>33</v>
      </c>
      <c r="D561" s="67">
        <v>0.64583333333333337</v>
      </c>
      <c r="E561" s="70"/>
      <c r="F561" s="58">
        <v>13</v>
      </c>
      <c r="G561" s="59">
        <v>2.6</v>
      </c>
      <c r="H561" s="41">
        <v>100</v>
      </c>
      <c r="I561" s="43"/>
      <c r="J561" s="2">
        <f t="shared" si="52"/>
        <v>1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2.6</v>
      </c>
      <c r="V561" s="19">
        <f t="shared" si="51"/>
        <v>260</v>
      </c>
    </row>
    <row r="562" spans="1:22" ht="16.5" customHeight="1">
      <c r="A562" s="2">
        <v>561</v>
      </c>
      <c r="B562" s="69"/>
      <c r="C562" s="37" t="s">
        <v>31</v>
      </c>
      <c r="D562" s="67">
        <v>0.39583333333333331</v>
      </c>
      <c r="E562" s="68" t="s">
        <v>285</v>
      </c>
      <c r="F562" s="58">
        <v>16</v>
      </c>
      <c r="G562" s="59">
        <v>2.1</v>
      </c>
      <c r="H562" s="41">
        <v>100</v>
      </c>
      <c r="I562" s="43"/>
      <c r="J562" s="2">
        <f t="shared" si="52"/>
        <v>1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2.1</v>
      </c>
      <c r="V562" s="19">
        <f t="shared" si="51"/>
        <v>210</v>
      </c>
    </row>
    <row r="563" spans="1:22" ht="16.5" customHeight="1">
      <c r="A563" s="2">
        <v>562</v>
      </c>
      <c r="B563" s="69"/>
      <c r="C563" s="37" t="s">
        <v>33</v>
      </c>
      <c r="D563" s="67">
        <v>0.54166666666666663</v>
      </c>
      <c r="E563" s="69"/>
      <c r="F563" s="58">
        <v>3</v>
      </c>
      <c r="G563" s="59">
        <v>2.1</v>
      </c>
      <c r="H563" s="41">
        <v>100</v>
      </c>
      <c r="I563" s="43"/>
      <c r="J563" s="2">
        <f t="shared" si="52"/>
        <v>1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2.1</v>
      </c>
      <c r="V563" s="19">
        <f t="shared" si="51"/>
        <v>210</v>
      </c>
    </row>
    <row r="564" spans="1:22" ht="16.5" customHeight="1">
      <c r="A564" s="2">
        <v>563</v>
      </c>
      <c r="B564" s="69"/>
      <c r="C564" s="37" t="s">
        <v>33</v>
      </c>
      <c r="D564" s="67">
        <v>0.64583333333333337</v>
      </c>
      <c r="E564" s="70"/>
      <c r="F564" s="58">
        <v>13</v>
      </c>
      <c r="G564" s="59">
        <v>2.1</v>
      </c>
      <c r="H564" s="41">
        <v>100</v>
      </c>
      <c r="I564" s="43"/>
      <c r="J564" s="2">
        <f t="shared" si="52"/>
        <v>1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2.1</v>
      </c>
      <c r="V564" s="19">
        <f t="shared" si="51"/>
        <v>210</v>
      </c>
    </row>
    <row r="565" spans="1:22" ht="16.5" customHeight="1">
      <c r="A565" s="2">
        <v>564</v>
      </c>
      <c r="B565" s="69"/>
      <c r="C565" s="37" t="s">
        <v>31</v>
      </c>
      <c r="D565" s="67">
        <v>0.39583333333333331</v>
      </c>
      <c r="E565" s="68" t="s">
        <v>286</v>
      </c>
      <c r="F565" s="58">
        <v>12</v>
      </c>
      <c r="G565" s="59">
        <v>2.1</v>
      </c>
      <c r="H565" s="41">
        <v>100</v>
      </c>
      <c r="I565" s="43"/>
      <c r="J565" s="2">
        <f t="shared" si="52"/>
        <v>1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2.1</v>
      </c>
      <c r="V565" s="19">
        <f t="shared" si="51"/>
        <v>210</v>
      </c>
    </row>
    <row r="566" spans="1:22" ht="16.5" customHeight="1">
      <c r="A566" s="2">
        <v>565</v>
      </c>
      <c r="B566" s="70"/>
      <c r="C566" s="37" t="s">
        <v>33</v>
      </c>
      <c r="D566" s="67">
        <v>0.64583333333333337</v>
      </c>
      <c r="E566" s="70"/>
      <c r="F566" s="58">
        <v>12</v>
      </c>
      <c r="G566" s="59">
        <v>2.1</v>
      </c>
      <c r="H566" s="41">
        <v>100</v>
      </c>
      <c r="I566" s="43"/>
      <c r="J566" s="2">
        <f t="shared" si="52"/>
        <v>1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2.1</v>
      </c>
      <c r="V566" s="19">
        <f t="shared" si="51"/>
        <v>210</v>
      </c>
    </row>
    <row r="567" spans="1:22" ht="16.5" customHeight="1">
      <c r="A567" s="2">
        <v>566</v>
      </c>
      <c r="B567" s="68" t="s">
        <v>287</v>
      </c>
      <c r="C567" s="37" t="s">
        <v>31</v>
      </c>
      <c r="D567" s="67">
        <v>0.375</v>
      </c>
      <c r="E567" s="68" t="s">
        <v>288</v>
      </c>
      <c r="F567" s="58">
        <v>7</v>
      </c>
      <c r="G567" s="59">
        <v>2</v>
      </c>
      <c r="H567" s="41">
        <v>100</v>
      </c>
      <c r="I567" s="43"/>
      <c r="J567" s="2">
        <f t="shared" si="52"/>
        <v>1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2</v>
      </c>
      <c r="V567" s="19">
        <f t="shared" si="51"/>
        <v>200</v>
      </c>
    </row>
    <row r="568" spans="1:22" ht="16.5" customHeight="1">
      <c r="A568" s="2">
        <v>567</v>
      </c>
      <c r="B568" s="69"/>
      <c r="C568" s="37" t="s">
        <v>33</v>
      </c>
      <c r="D568" s="58" t="s">
        <v>289</v>
      </c>
      <c r="E568" s="70"/>
      <c r="F568" s="58">
        <v>7</v>
      </c>
      <c r="G568" s="59">
        <v>2</v>
      </c>
      <c r="H568" s="41">
        <v>100</v>
      </c>
      <c r="I568" s="43"/>
      <c r="J568" s="2">
        <f t="shared" si="52"/>
        <v>1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2</v>
      </c>
      <c r="V568" s="19">
        <f t="shared" si="51"/>
        <v>200</v>
      </c>
    </row>
    <row r="569" spans="1:22" ht="16.5" customHeight="1">
      <c r="A569" s="2">
        <v>568</v>
      </c>
      <c r="B569" s="69"/>
      <c r="C569" s="37" t="s">
        <v>31</v>
      </c>
      <c r="D569" s="67">
        <v>0.375</v>
      </c>
      <c r="E569" s="68" t="s">
        <v>290</v>
      </c>
      <c r="F569" s="58">
        <v>15</v>
      </c>
      <c r="G569" s="59">
        <v>3</v>
      </c>
      <c r="H569" s="41">
        <v>100</v>
      </c>
      <c r="I569" s="43"/>
      <c r="J569" s="2">
        <f t="shared" si="52"/>
        <v>1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3</v>
      </c>
      <c r="V569" s="19">
        <f t="shared" si="51"/>
        <v>300</v>
      </c>
    </row>
    <row r="570" spans="1:22" ht="16.5" customHeight="1">
      <c r="A570" s="2">
        <v>569</v>
      </c>
      <c r="B570" s="69"/>
      <c r="C570" s="37" t="s">
        <v>33</v>
      </c>
      <c r="D570" s="67">
        <v>0.58333333333333337</v>
      </c>
      <c r="E570" s="70"/>
      <c r="F570" s="58">
        <v>13</v>
      </c>
      <c r="G570" s="59">
        <v>3</v>
      </c>
      <c r="H570" s="41">
        <v>100</v>
      </c>
      <c r="I570" s="43"/>
      <c r="J570" s="2">
        <f t="shared" si="52"/>
        <v>1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3</v>
      </c>
      <c r="V570" s="19">
        <f t="shared" ref="V570:V633" si="57">U570*H570</f>
        <v>300</v>
      </c>
    </row>
    <row r="571" spans="1:22" ht="16.5" customHeight="1">
      <c r="A571" s="2">
        <v>570</v>
      </c>
      <c r="B571" s="69"/>
      <c r="C571" s="37" t="s">
        <v>31</v>
      </c>
      <c r="D571" s="67">
        <v>0.375</v>
      </c>
      <c r="E571" s="68" t="s">
        <v>291</v>
      </c>
      <c r="F571" s="58">
        <v>16</v>
      </c>
      <c r="G571" s="59">
        <v>2</v>
      </c>
      <c r="H571" s="41">
        <v>100</v>
      </c>
      <c r="I571" s="43"/>
      <c r="J571" s="2">
        <f t="shared" si="52"/>
        <v>1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2</v>
      </c>
      <c r="V571" s="19">
        <f t="shared" si="57"/>
        <v>200</v>
      </c>
    </row>
    <row r="572" spans="1:22" ht="16.5" customHeight="1">
      <c r="A572" s="2">
        <v>571</v>
      </c>
      <c r="B572" s="69"/>
      <c r="C572" s="37" t="s">
        <v>33</v>
      </c>
      <c r="D572" s="67">
        <v>0.58333333333333337</v>
      </c>
      <c r="E572" s="70"/>
      <c r="F572" s="58">
        <v>16</v>
      </c>
      <c r="G572" s="59">
        <v>2</v>
      </c>
      <c r="H572" s="41">
        <v>100</v>
      </c>
      <c r="I572" s="43"/>
      <c r="J572" s="2">
        <f t="shared" si="52"/>
        <v>1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2</v>
      </c>
      <c r="V572" s="19">
        <f t="shared" si="57"/>
        <v>200</v>
      </c>
    </row>
    <row r="573" spans="1:22" ht="16.5" customHeight="1">
      <c r="A573" s="2">
        <v>572</v>
      </c>
      <c r="B573" s="69"/>
      <c r="C573" s="37" t="s">
        <v>31</v>
      </c>
      <c r="D573" s="67">
        <v>0.375</v>
      </c>
      <c r="E573" s="68" t="s">
        <v>292</v>
      </c>
      <c r="F573" s="58">
        <v>5</v>
      </c>
      <c r="G573" s="59">
        <v>2</v>
      </c>
      <c r="H573" s="41">
        <v>100</v>
      </c>
      <c r="I573" s="43"/>
      <c r="J573" s="2">
        <f t="shared" si="52"/>
        <v>1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2</v>
      </c>
      <c r="V573" s="19">
        <f t="shared" si="57"/>
        <v>200</v>
      </c>
    </row>
    <row r="574" spans="1:22" ht="16.5" customHeight="1">
      <c r="A574" s="2">
        <v>573</v>
      </c>
      <c r="B574" s="69"/>
      <c r="C574" s="37" t="s">
        <v>33</v>
      </c>
      <c r="D574" s="67">
        <v>0.61805555555555558</v>
      </c>
      <c r="E574" s="70"/>
      <c r="F574" s="58">
        <v>5</v>
      </c>
      <c r="G574" s="59">
        <v>2</v>
      </c>
      <c r="H574" s="41">
        <v>100</v>
      </c>
      <c r="I574" s="43"/>
      <c r="J574" s="2">
        <f t="shared" ref="J574:J637" si="58">ROUNDUP(F574/20,0)</f>
        <v>1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2</v>
      </c>
      <c r="V574" s="19">
        <f t="shared" si="57"/>
        <v>200</v>
      </c>
    </row>
    <row r="575" spans="1:22" ht="16.5" customHeight="1">
      <c r="A575" s="2">
        <v>574</v>
      </c>
      <c r="B575" s="69"/>
      <c r="C575" s="37" t="s">
        <v>31</v>
      </c>
      <c r="D575" s="67">
        <v>0.375</v>
      </c>
      <c r="E575" s="68" t="s">
        <v>290</v>
      </c>
      <c r="F575" s="58">
        <v>2</v>
      </c>
      <c r="G575" s="59">
        <v>3</v>
      </c>
      <c r="H575" s="41">
        <v>100</v>
      </c>
      <c r="I575" s="43"/>
      <c r="J575" s="2">
        <f t="shared" si="58"/>
        <v>1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3</v>
      </c>
      <c r="V575" s="19">
        <f t="shared" si="57"/>
        <v>300</v>
      </c>
    </row>
    <row r="576" spans="1:22" ht="16.5" customHeight="1">
      <c r="A576" s="2">
        <v>575</v>
      </c>
      <c r="B576" s="69"/>
      <c r="C576" s="37" t="s">
        <v>33</v>
      </c>
      <c r="D576" s="67">
        <v>0.5</v>
      </c>
      <c r="E576" s="70"/>
      <c r="F576" s="58">
        <v>2</v>
      </c>
      <c r="G576" s="59">
        <v>3</v>
      </c>
      <c r="H576" s="41">
        <v>100</v>
      </c>
      <c r="I576" s="43"/>
      <c r="J576" s="2">
        <f t="shared" si="58"/>
        <v>1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3</v>
      </c>
      <c r="V576" s="19">
        <f t="shared" si="57"/>
        <v>300</v>
      </c>
    </row>
    <row r="577" spans="1:22" ht="16.5" customHeight="1">
      <c r="A577" s="2">
        <v>576</v>
      </c>
      <c r="B577" s="68" t="s">
        <v>293</v>
      </c>
      <c r="C577" s="37" t="s">
        <v>31</v>
      </c>
      <c r="D577" s="67">
        <v>0.375</v>
      </c>
      <c r="E577" s="68" t="s">
        <v>294</v>
      </c>
      <c r="F577" s="58">
        <v>20</v>
      </c>
      <c r="G577" s="59">
        <v>2.3010000000000002</v>
      </c>
      <c r="H577" s="41">
        <v>100</v>
      </c>
      <c r="I577" s="43"/>
      <c r="J577" s="2">
        <f t="shared" si="58"/>
        <v>1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2.3010000000000002</v>
      </c>
      <c r="V577" s="19">
        <f t="shared" si="57"/>
        <v>230.10000000000002</v>
      </c>
    </row>
    <row r="578" spans="1:22" ht="16.5" customHeight="1">
      <c r="A578" s="2">
        <v>577</v>
      </c>
      <c r="B578" s="69"/>
      <c r="C578" s="37" t="s">
        <v>33</v>
      </c>
      <c r="D578" s="67">
        <v>0.625</v>
      </c>
      <c r="E578" s="70"/>
      <c r="F578" s="58">
        <v>20</v>
      </c>
      <c r="G578" s="59">
        <v>2.3010000000000002</v>
      </c>
      <c r="H578" s="41">
        <v>100</v>
      </c>
      <c r="I578" s="43"/>
      <c r="J578" s="2">
        <f t="shared" si="58"/>
        <v>1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2.3010000000000002</v>
      </c>
      <c r="V578" s="19">
        <f t="shared" si="57"/>
        <v>230.10000000000002</v>
      </c>
    </row>
    <row r="579" spans="1:22" ht="16.5" customHeight="1">
      <c r="A579" s="2">
        <v>578</v>
      </c>
      <c r="B579" s="69"/>
      <c r="C579" s="37" t="s">
        <v>31</v>
      </c>
      <c r="D579" s="67">
        <v>0.375</v>
      </c>
      <c r="E579" s="68" t="s">
        <v>295</v>
      </c>
      <c r="F579" s="58">
        <v>18</v>
      </c>
      <c r="G579" s="59">
        <v>2.8730000000000002</v>
      </c>
      <c r="H579" s="41">
        <v>100</v>
      </c>
      <c r="I579" s="43"/>
      <c r="J579" s="2">
        <f t="shared" si="58"/>
        <v>1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2.8730000000000002</v>
      </c>
      <c r="V579" s="19">
        <f t="shared" si="57"/>
        <v>287.3</v>
      </c>
    </row>
    <row r="580" spans="1:22" ht="16.5" customHeight="1">
      <c r="A580" s="2">
        <v>579</v>
      </c>
      <c r="B580" s="70"/>
      <c r="C580" s="37" t="s">
        <v>33</v>
      </c>
      <c r="D580" s="67">
        <v>0.625</v>
      </c>
      <c r="E580" s="70"/>
      <c r="F580" s="58">
        <v>18</v>
      </c>
      <c r="G580" s="59">
        <v>2.8730000000000002</v>
      </c>
      <c r="H580" s="41">
        <v>100</v>
      </c>
      <c r="I580" s="43"/>
      <c r="J580" s="2">
        <f t="shared" si="58"/>
        <v>1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2.8730000000000002</v>
      </c>
      <c r="V580" s="19">
        <f t="shared" si="57"/>
        <v>287.3</v>
      </c>
    </row>
    <row r="581" spans="1:22" ht="16.5" customHeight="1">
      <c r="A581" s="2">
        <v>580</v>
      </c>
      <c r="B581" s="68" t="s">
        <v>296</v>
      </c>
      <c r="C581" s="37" t="s">
        <v>31</v>
      </c>
      <c r="D581" s="67">
        <v>0.39583333333333331</v>
      </c>
      <c r="E581" s="68" t="s">
        <v>297</v>
      </c>
      <c r="F581" s="58">
        <v>11</v>
      </c>
      <c r="G581" s="59">
        <v>2.5</v>
      </c>
      <c r="H581" s="41">
        <v>100</v>
      </c>
      <c r="I581" s="43"/>
      <c r="J581" s="2">
        <f t="shared" si="58"/>
        <v>1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2.5</v>
      </c>
      <c r="V581" s="19">
        <f t="shared" si="57"/>
        <v>250</v>
      </c>
    </row>
    <row r="582" spans="1:22" ht="16.5" customHeight="1">
      <c r="A582" s="2">
        <v>581</v>
      </c>
      <c r="B582" s="69"/>
      <c r="C582" s="37" t="s">
        <v>33</v>
      </c>
      <c r="D582" s="67">
        <v>0.60416666666666663</v>
      </c>
      <c r="E582" s="70"/>
      <c r="F582" s="58">
        <v>11</v>
      </c>
      <c r="G582" s="59">
        <v>2.5</v>
      </c>
      <c r="H582" s="41">
        <v>100</v>
      </c>
      <c r="I582" s="43"/>
      <c r="J582" s="2">
        <f t="shared" si="58"/>
        <v>1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2.5</v>
      </c>
      <c r="V582" s="19">
        <f t="shared" si="57"/>
        <v>250</v>
      </c>
    </row>
    <row r="583" spans="1:22" ht="16.5" customHeight="1">
      <c r="A583" s="2">
        <v>582</v>
      </c>
      <c r="B583" s="69"/>
      <c r="C583" s="37" t="s">
        <v>31</v>
      </c>
      <c r="D583" s="67">
        <v>0.39583333333333331</v>
      </c>
      <c r="E583" s="68" t="s">
        <v>298</v>
      </c>
      <c r="F583" s="58">
        <v>17</v>
      </c>
      <c r="G583" s="59">
        <v>3.5</v>
      </c>
      <c r="H583" s="41">
        <v>100</v>
      </c>
      <c r="I583" s="43"/>
      <c r="J583" s="2">
        <f t="shared" si="58"/>
        <v>1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3.5</v>
      </c>
      <c r="V583" s="19">
        <f t="shared" si="57"/>
        <v>350</v>
      </c>
    </row>
    <row r="584" spans="1:22" ht="16.5" customHeight="1">
      <c r="A584" s="2">
        <v>583</v>
      </c>
      <c r="B584" s="69"/>
      <c r="C584" s="37" t="s">
        <v>33</v>
      </c>
      <c r="D584" s="67">
        <v>0.60416666666666663</v>
      </c>
      <c r="E584" s="70"/>
      <c r="F584" s="58">
        <v>17</v>
      </c>
      <c r="G584" s="59">
        <v>3.5</v>
      </c>
      <c r="H584" s="41">
        <v>100</v>
      </c>
      <c r="I584" s="43"/>
      <c r="J584" s="2">
        <f t="shared" si="58"/>
        <v>1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3.5</v>
      </c>
      <c r="V584" s="19">
        <f t="shared" si="57"/>
        <v>350</v>
      </c>
    </row>
    <row r="585" spans="1:22" ht="16.5" customHeight="1">
      <c r="A585" s="2">
        <v>584</v>
      </c>
      <c r="B585" s="69"/>
      <c r="C585" s="37" t="s">
        <v>31</v>
      </c>
      <c r="D585" s="67">
        <v>0.39583333333333331</v>
      </c>
      <c r="E585" s="68" t="s">
        <v>299</v>
      </c>
      <c r="F585" s="58">
        <v>25</v>
      </c>
      <c r="G585" s="59">
        <v>3</v>
      </c>
      <c r="H585" s="41">
        <v>100</v>
      </c>
      <c r="I585" s="43"/>
      <c r="J585" s="2">
        <f t="shared" si="58"/>
        <v>2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6</v>
      </c>
      <c r="V585" s="19">
        <f t="shared" si="57"/>
        <v>600</v>
      </c>
    </row>
    <row r="586" spans="1:22" ht="16.5" customHeight="1">
      <c r="A586" s="2">
        <v>585</v>
      </c>
      <c r="B586" s="69"/>
      <c r="C586" s="37" t="s">
        <v>33</v>
      </c>
      <c r="D586" s="67">
        <v>0.60416666666666663</v>
      </c>
      <c r="E586" s="70"/>
      <c r="F586" s="58">
        <v>25</v>
      </c>
      <c r="G586" s="59">
        <v>3</v>
      </c>
      <c r="H586" s="41">
        <v>100</v>
      </c>
      <c r="I586" s="43"/>
      <c r="J586" s="2">
        <f t="shared" si="58"/>
        <v>2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6</v>
      </c>
      <c r="V586" s="19">
        <f t="shared" si="57"/>
        <v>600</v>
      </c>
    </row>
    <row r="587" spans="1:22" ht="16.5" customHeight="1">
      <c r="A587" s="2">
        <v>586</v>
      </c>
      <c r="B587" s="69"/>
      <c r="C587" s="37" t="s">
        <v>31</v>
      </c>
      <c r="D587" s="67">
        <v>0.39583333333333331</v>
      </c>
      <c r="E587" s="68" t="s">
        <v>300</v>
      </c>
      <c r="F587" s="58">
        <v>25</v>
      </c>
      <c r="G587" s="59">
        <v>5</v>
      </c>
      <c r="H587" s="41">
        <v>100</v>
      </c>
      <c r="I587" s="43"/>
      <c r="J587" s="2">
        <f t="shared" si="58"/>
        <v>2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10</v>
      </c>
      <c r="V587" s="19">
        <f t="shared" si="57"/>
        <v>1000</v>
      </c>
    </row>
    <row r="588" spans="1:22" ht="16.5" customHeight="1">
      <c r="A588" s="2">
        <v>587</v>
      </c>
      <c r="B588" s="70"/>
      <c r="C588" s="37" t="s">
        <v>33</v>
      </c>
      <c r="D588" s="67">
        <v>0.60416666666666663</v>
      </c>
      <c r="E588" s="70"/>
      <c r="F588" s="58">
        <v>25</v>
      </c>
      <c r="G588" s="59">
        <v>5</v>
      </c>
      <c r="H588" s="41">
        <v>100</v>
      </c>
      <c r="I588" s="43"/>
      <c r="J588" s="2">
        <f t="shared" si="58"/>
        <v>2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10</v>
      </c>
      <c r="V588" s="19">
        <f t="shared" si="57"/>
        <v>1000</v>
      </c>
    </row>
    <row r="589" spans="1:22" ht="16.5" customHeight="1">
      <c r="A589" s="2">
        <v>588</v>
      </c>
      <c r="B589" s="68" t="s">
        <v>301</v>
      </c>
      <c r="C589" s="37" t="s">
        <v>31</v>
      </c>
      <c r="D589" s="67">
        <v>0.39583333333333331</v>
      </c>
      <c r="E589" s="68" t="s">
        <v>302</v>
      </c>
      <c r="F589" s="58">
        <v>14</v>
      </c>
      <c r="G589" s="59">
        <v>3</v>
      </c>
      <c r="H589" s="41">
        <v>100</v>
      </c>
      <c r="I589" s="43"/>
      <c r="J589" s="2">
        <f t="shared" si="58"/>
        <v>1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3</v>
      </c>
      <c r="V589" s="19">
        <f t="shared" si="57"/>
        <v>300</v>
      </c>
    </row>
    <row r="590" spans="1:22" ht="16.5" customHeight="1">
      <c r="A590" s="2">
        <v>589</v>
      </c>
      <c r="B590" s="69"/>
      <c r="C590" s="37" t="s">
        <v>33</v>
      </c>
      <c r="D590" s="67">
        <v>0.54166666666666663</v>
      </c>
      <c r="E590" s="69"/>
      <c r="F590" s="58">
        <v>3</v>
      </c>
      <c r="G590" s="59">
        <v>3</v>
      </c>
      <c r="H590" s="41">
        <v>100</v>
      </c>
      <c r="I590" s="43"/>
      <c r="J590" s="2">
        <f t="shared" si="58"/>
        <v>1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3</v>
      </c>
      <c r="V590" s="19">
        <f t="shared" si="57"/>
        <v>300</v>
      </c>
    </row>
    <row r="591" spans="1:22" ht="16.5" customHeight="1">
      <c r="A591" s="2">
        <v>590</v>
      </c>
      <c r="B591" s="69"/>
      <c r="C591" s="37" t="s">
        <v>33</v>
      </c>
      <c r="D591" s="67">
        <v>0.63194444444444442</v>
      </c>
      <c r="E591" s="70"/>
      <c r="F591" s="58">
        <v>11</v>
      </c>
      <c r="G591" s="59">
        <v>3</v>
      </c>
      <c r="H591" s="41">
        <v>100</v>
      </c>
      <c r="I591" s="43"/>
      <c r="J591" s="2">
        <f t="shared" si="58"/>
        <v>1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3</v>
      </c>
      <c r="V591" s="19">
        <f t="shared" si="57"/>
        <v>300</v>
      </c>
    </row>
    <row r="592" spans="1:22" ht="16.5" customHeight="1">
      <c r="A592" s="2">
        <v>591</v>
      </c>
      <c r="B592" s="69"/>
      <c r="C592" s="37" t="s">
        <v>31</v>
      </c>
      <c r="D592" s="67">
        <v>0.39583333333333331</v>
      </c>
      <c r="E592" s="68" t="s">
        <v>303</v>
      </c>
      <c r="F592" s="58">
        <v>18</v>
      </c>
      <c r="G592" s="59">
        <v>5</v>
      </c>
      <c r="H592" s="41">
        <v>100</v>
      </c>
      <c r="I592" s="43"/>
      <c r="J592" s="2">
        <f t="shared" si="58"/>
        <v>1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5</v>
      </c>
      <c r="V592" s="19">
        <f t="shared" si="57"/>
        <v>500</v>
      </c>
    </row>
    <row r="593" spans="1:22" ht="16.5" customHeight="1">
      <c r="A593" s="2">
        <v>592</v>
      </c>
      <c r="B593" s="69"/>
      <c r="C593" s="37" t="s">
        <v>33</v>
      </c>
      <c r="D593" s="67">
        <v>0.54166666666666663</v>
      </c>
      <c r="E593" s="69"/>
      <c r="F593" s="58">
        <v>8</v>
      </c>
      <c r="G593" s="59">
        <v>5</v>
      </c>
      <c r="H593" s="41">
        <v>100</v>
      </c>
      <c r="I593" s="43"/>
      <c r="J593" s="2">
        <f t="shared" si="58"/>
        <v>1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5</v>
      </c>
      <c r="V593" s="19">
        <f t="shared" si="57"/>
        <v>500</v>
      </c>
    </row>
    <row r="594" spans="1:22" ht="16.5" customHeight="1">
      <c r="A594" s="2">
        <v>593</v>
      </c>
      <c r="B594" s="69"/>
      <c r="C594" s="37" t="s">
        <v>33</v>
      </c>
      <c r="D594" s="67">
        <v>0.63194444444444442</v>
      </c>
      <c r="E594" s="70"/>
      <c r="F594" s="58">
        <v>10</v>
      </c>
      <c r="G594" s="59">
        <v>5</v>
      </c>
      <c r="H594" s="41">
        <v>100</v>
      </c>
      <c r="I594" s="43"/>
      <c r="J594" s="2">
        <f t="shared" si="58"/>
        <v>1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5</v>
      </c>
      <c r="V594" s="19">
        <f t="shared" si="57"/>
        <v>500</v>
      </c>
    </row>
    <row r="595" spans="1:22" ht="16.5" customHeight="1">
      <c r="A595" s="2">
        <v>594</v>
      </c>
      <c r="B595" s="69"/>
      <c r="C595" s="37" t="s">
        <v>31</v>
      </c>
      <c r="D595" s="67">
        <v>0.39583333333333331</v>
      </c>
      <c r="E595" s="68" t="s">
        <v>304</v>
      </c>
      <c r="F595" s="58">
        <v>13</v>
      </c>
      <c r="G595" s="59">
        <v>4</v>
      </c>
      <c r="H595" s="41">
        <v>100</v>
      </c>
      <c r="I595" s="43"/>
      <c r="J595" s="2">
        <f t="shared" si="58"/>
        <v>1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4</v>
      </c>
      <c r="V595" s="19">
        <f t="shared" si="57"/>
        <v>400</v>
      </c>
    </row>
    <row r="596" spans="1:22" ht="16.5" customHeight="1">
      <c r="A596" s="2">
        <v>595</v>
      </c>
      <c r="B596" s="69"/>
      <c r="C596" s="37" t="s">
        <v>33</v>
      </c>
      <c r="D596" s="67">
        <v>0.54166666666666663</v>
      </c>
      <c r="E596" s="69"/>
      <c r="F596" s="58">
        <v>1</v>
      </c>
      <c r="G596" s="59">
        <v>4</v>
      </c>
      <c r="H596" s="41">
        <v>100</v>
      </c>
      <c r="I596" s="43"/>
      <c r="J596" s="2">
        <f t="shared" si="58"/>
        <v>1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4</v>
      </c>
      <c r="V596" s="19">
        <f t="shared" si="57"/>
        <v>400</v>
      </c>
    </row>
    <row r="597" spans="1:22" ht="16.5" customHeight="1">
      <c r="A597" s="2">
        <v>596</v>
      </c>
      <c r="B597" s="69"/>
      <c r="C597" s="37" t="s">
        <v>33</v>
      </c>
      <c r="D597" s="67">
        <v>0.63194444444444442</v>
      </c>
      <c r="E597" s="70"/>
      <c r="F597" s="58">
        <v>12</v>
      </c>
      <c r="G597" s="59">
        <v>4</v>
      </c>
      <c r="H597" s="41">
        <v>100</v>
      </c>
      <c r="I597" s="43"/>
      <c r="J597" s="2">
        <f t="shared" si="58"/>
        <v>1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4</v>
      </c>
      <c r="V597" s="19">
        <f t="shared" si="57"/>
        <v>400</v>
      </c>
    </row>
    <row r="598" spans="1:22" ht="16.5" customHeight="1">
      <c r="A598" s="2">
        <v>597</v>
      </c>
      <c r="B598" s="69"/>
      <c r="C598" s="37" t="s">
        <v>31</v>
      </c>
      <c r="D598" s="67">
        <v>0.39583333333333331</v>
      </c>
      <c r="E598" s="68" t="s">
        <v>305</v>
      </c>
      <c r="F598" s="58">
        <v>4</v>
      </c>
      <c r="G598" s="59">
        <v>4</v>
      </c>
      <c r="H598" s="41">
        <v>100</v>
      </c>
      <c r="I598" s="43"/>
      <c r="J598" s="2">
        <f t="shared" si="58"/>
        <v>1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4</v>
      </c>
      <c r="V598" s="19">
        <f t="shared" si="57"/>
        <v>400</v>
      </c>
    </row>
    <row r="599" spans="1:22" ht="16.5" customHeight="1">
      <c r="A599" s="2">
        <v>598</v>
      </c>
      <c r="B599" s="69"/>
      <c r="C599" s="37" t="s">
        <v>33</v>
      </c>
      <c r="D599" s="67">
        <v>0.54166666666666663</v>
      </c>
      <c r="E599" s="69"/>
      <c r="F599" s="58">
        <v>13</v>
      </c>
      <c r="G599" s="59">
        <v>4</v>
      </c>
      <c r="H599" s="41">
        <v>100</v>
      </c>
      <c r="I599" s="43"/>
      <c r="J599" s="2">
        <f t="shared" si="58"/>
        <v>1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4</v>
      </c>
      <c r="V599" s="19">
        <f t="shared" si="57"/>
        <v>400</v>
      </c>
    </row>
    <row r="600" spans="1:22" ht="16.5" customHeight="1">
      <c r="A600" s="2">
        <v>599</v>
      </c>
      <c r="B600" s="69"/>
      <c r="C600" s="37" t="s">
        <v>33</v>
      </c>
      <c r="D600" s="67">
        <v>0.63194444444444442</v>
      </c>
      <c r="E600" s="70"/>
      <c r="F600" s="58">
        <v>17</v>
      </c>
      <c r="G600" s="59">
        <v>4</v>
      </c>
      <c r="H600" s="41">
        <v>100</v>
      </c>
      <c r="I600" s="43"/>
      <c r="J600" s="2">
        <f t="shared" si="58"/>
        <v>1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4</v>
      </c>
      <c r="V600" s="19">
        <f t="shared" si="57"/>
        <v>400</v>
      </c>
    </row>
    <row r="601" spans="1:22" ht="16.5" customHeight="1">
      <c r="A601" s="2">
        <v>600</v>
      </c>
      <c r="B601" s="69"/>
      <c r="C601" s="37" t="s">
        <v>31</v>
      </c>
      <c r="D601" s="67">
        <v>0.39583333333333331</v>
      </c>
      <c r="E601" s="68" t="s">
        <v>306</v>
      </c>
      <c r="F601" s="58">
        <v>13</v>
      </c>
      <c r="G601" s="59">
        <v>4</v>
      </c>
      <c r="H601" s="41">
        <v>100</v>
      </c>
      <c r="I601" s="43"/>
      <c r="J601" s="2">
        <f t="shared" si="58"/>
        <v>1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4</v>
      </c>
      <c r="V601" s="19">
        <f t="shared" si="57"/>
        <v>400</v>
      </c>
    </row>
    <row r="602" spans="1:22" ht="16.5" customHeight="1">
      <c r="A602" s="2">
        <v>601</v>
      </c>
      <c r="B602" s="69"/>
      <c r="C602" s="37" t="s">
        <v>33</v>
      </c>
      <c r="D602" s="67">
        <v>0.54166666666666663</v>
      </c>
      <c r="E602" s="69"/>
      <c r="F602" s="58">
        <v>4</v>
      </c>
      <c r="G602" s="59">
        <v>4</v>
      </c>
      <c r="H602" s="41">
        <v>100</v>
      </c>
      <c r="I602" s="43"/>
      <c r="J602" s="2">
        <f t="shared" si="58"/>
        <v>1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4</v>
      </c>
      <c r="V602" s="19">
        <f t="shared" si="57"/>
        <v>400</v>
      </c>
    </row>
    <row r="603" spans="1:22" ht="16.5" customHeight="1">
      <c r="A603" s="2">
        <v>602</v>
      </c>
      <c r="B603" s="69"/>
      <c r="C603" s="37" t="s">
        <v>33</v>
      </c>
      <c r="D603" s="67">
        <v>0.63194444444444442</v>
      </c>
      <c r="E603" s="70"/>
      <c r="F603" s="58">
        <v>9</v>
      </c>
      <c r="G603" s="59">
        <v>4</v>
      </c>
      <c r="H603" s="41">
        <v>100</v>
      </c>
      <c r="I603" s="43"/>
      <c r="J603" s="2">
        <f t="shared" si="58"/>
        <v>1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4</v>
      </c>
      <c r="V603" s="19">
        <f t="shared" si="57"/>
        <v>400</v>
      </c>
    </row>
    <row r="604" spans="1:22" ht="16.5" customHeight="1">
      <c r="A604" s="2">
        <v>603</v>
      </c>
      <c r="B604" s="69"/>
      <c r="C604" s="37" t="s">
        <v>31</v>
      </c>
      <c r="D604" s="67">
        <v>0.39583333333333331</v>
      </c>
      <c r="E604" s="68" t="s">
        <v>307</v>
      </c>
      <c r="F604" s="58">
        <v>17</v>
      </c>
      <c r="G604" s="59">
        <v>4</v>
      </c>
      <c r="H604" s="41">
        <v>100</v>
      </c>
      <c r="I604" s="43"/>
      <c r="J604" s="2">
        <f t="shared" si="58"/>
        <v>1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4</v>
      </c>
      <c r="V604" s="19">
        <f t="shared" si="57"/>
        <v>400</v>
      </c>
    </row>
    <row r="605" spans="1:22" ht="16.5" customHeight="1">
      <c r="A605" s="2">
        <v>604</v>
      </c>
      <c r="B605" s="69"/>
      <c r="C605" s="37" t="s">
        <v>33</v>
      </c>
      <c r="D605" s="67">
        <v>0.54166666666666663</v>
      </c>
      <c r="E605" s="69"/>
      <c r="F605" s="58">
        <v>4</v>
      </c>
      <c r="G605" s="59">
        <v>4</v>
      </c>
      <c r="H605" s="41">
        <v>100</v>
      </c>
      <c r="I605" s="43"/>
      <c r="J605" s="2">
        <f t="shared" si="58"/>
        <v>1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4</v>
      </c>
      <c r="V605" s="19">
        <f t="shared" si="57"/>
        <v>400</v>
      </c>
    </row>
    <row r="606" spans="1:22" ht="16.5" customHeight="1">
      <c r="A606" s="2">
        <v>605</v>
      </c>
      <c r="B606" s="69"/>
      <c r="C606" s="37" t="s">
        <v>33</v>
      </c>
      <c r="D606" s="67">
        <v>0.63194444444444442</v>
      </c>
      <c r="E606" s="70"/>
      <c r="F606" s="58">
        <v>13</v>
      </c>
      <c r="G606" s="59">
        <v>4</v>
      </c>
      <c r="H606" s="41">
        <v>100</v>
      </c>
      <c r="I606" s="43"/>
      <c r="J606" s="2">
        <f t="shared" si="58"/>
        <v>1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4</v>
      </c>
      <c r="V606" s="19">
        <f t="shared" si="57"/>
        <v>400</v>
      </c>
    </row>
    <row r="607" spans="1:22" ht="16.5" customHeight="1">
      <c r="A607" s="2">
        <v>606</v>
      </c>
      <c r="B607" s="69"/>
      <c r="C607" s="37" t="s">
        <v>31</v>
      </c>
      <c r="D607" s="67">
        <v>0.39583333333333331</v>
      </c>
      <c r="E607" s="68" t="s">
        <v>308</v>
      </c>
      <c r="F607" s="58">
        <v>10</v>
      </c>
      <c r="G607" s="59">
        <v>3</v>
      </c>
      <c r="H607" s="41">
        <v>100</v>
      </c>
      <c r="I607" s="43"/>
      <c r="J607" s="2">
        <f t="shared" si="58"/>
        <v>1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3</v>
      </c>
      <c r="V607" s="19">
        <f t="shared" si="57"/>
        <v>300</v>
      </c>
    </row>
    <row r="608" spans="1:22" ht="16.5" customHeight="1">
      <c r="A608" s="2">
        <v>607</v>
      </c>
      <c r="B608" s="69"/>
      <c r="C608" s="37" t="s">
        <v>33</v>
      </c>
      <c r="D608" s="67">
        <v>0.54166666666666663</v>
      </c>
      <c r="E608" s="69"/>
      <c r="F608" s="58">
        <v>4</v>
      </c>
      <c r="G608" s="59">
        <v>3</v>
      </c>
      <c r="H608" s="41">
        <v>100</v>
      </c>
      <c r="I608" s="43"/>
      <c r="J608" s="2">
        <f t="shared" si="58"/>
        <v>1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3</v>
      </c>
      <c r="V608" s="19">
        <f t="shared" si="57"/>
        <v>300</v>
      </c>
    </row>
    <row r="609" spans="1:22" ht="16.5" customHeight="1">
      <c r="A609" s="2">
        <v>608</v>
      </c>
      <c r="B609" s="69"/>
      <c r="C609" s="37" t="s">
        <v>33</v>
      </c>
      <c r="D609" s="67">
        <v>0.63194444444444442</v>
      </c>
      <c r="E609" s="70"/>
      <c r="F609" s="58">
        <v>6</v>
      </c>
      <c r="G609" s="59">
        <v>3</v>
      </c>
      <c r="H609" s="41">
        <v>100</v>
      </c>
      <c r="I609" s="43"/>
      <c r="J609" s="2">
        <f t="shared" si="58"/>
        <v>1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3</v>
      </c>
      <c r="V609" s="19">
        <f t="shared" si="57"/>
        <v>300</v>
      </c>
    </row>
    <row r="610" spans="1:22" ht="16.5" customHeight="1">
      <c r="A610" s="2">
        <v>609</v>
      </c>
      <c r="B610" s="69"/>
      <c r="C610" s="37" t="s">
        <v>31</v>
      </c>
      <c r="D610" s="67">
        <v>0.39583333333333331</v>
      </c>
      <c r="E610" s="68" t="s">
        <v>309</v>
      </c>
      <c r="F610" s="58">
        <v>10</v>
      </c>
      <c r="G610" s="59">
        <v>2.1</v>
      </c>
      <c r="H610" s="41">
        <v>100</v>
      </c>
      <c r="I610" s="43"/>
      <c r="J610" s="2">
        <f t="shared" si="58"/>
        <v>1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2.1</v>
      </c>
      <c r="V610" s="19">
        <f t="shared" si="57"/>
        <v>210</v>
      </c>
    </row>
    <row r="611" spans="1:22" ht="16.5" customHeight="1">
      <c r="A611" s="2">
        <v>610</v>
      </c>
      <c r="B611" s="69"/>
      <c r="C611" s="37" t="s">
        <v>33</v>
      </c>
      <c r="D611" s="67">
        <v>0.54166666666666663</v>
      </c>
      <c r="E611" s="69"/>
      <c r="F611" s="58">
        <v>4</v>
      </c>
      <c r="G611" s="59">
        <v>2.1</v>
      </c>
      <c r="H611" s="41">
        <v>100</v>
      </c>
      <c r="I611" s="43"/>
      <c r="J611" s="2">
        <f t="shared" si="58"/>
        <v>1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2.1</v>
      </c>
      <c r="V611" s="19">
        <f t="shared" si="57"/>
        <v>210</v>
      </c>
    </row>
    <row r="612" spans="1:22" ht="16.5" customHeight="1">
      <c r="A612" s="2">
        <v>611</v>
      </c>
      <c r="B612" s="70"/>
      <c r="C612" s="37" t="s">
        <v>33</v>
      </c>
      <c r="D612" s="67">
        <v>0.63194444444444442</v>
      </c>
      <c r="E612" s="70"/>
      <c r="F612" s="58">
        <v>6</v>
      </c>
      <c r="G612" s="59">
        <v>2.1</v>
      </c>
      <c r="H612" s="41">
        <v>100</v>
      </c>
      <c r="I612" s="43"/>
      <c r="J612" s="2">
        <f t="shared" si="58"/>
        <v>1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2.1</v>
      </c>
      <c r="V612" s="19">
        <f t="shared" si="57"/>
        <v>210</v>
      </c>
    </row>
    <row r="613" spans="1:22" ht="16.5" customHeight="1">
      <c r="A613" s="2">
        <v>612</v>
      </c>
      <c r="B613" s="68" t="s">
        <v>310</v>
      </c>
      <c r="C613" s="37" t="s">
        <v>31</v>
      </c>
      <c r="D613" s="67">
        <v>0.375</v>
      </c>
      <c r="E613" s="68" t="s">
        <v>311</v>
      </c>
      <c r="F613" s="58">
        <v>12</v>
      </c>
      <c r="G613" s="59">
        <v>4</v>
      </c>
      <c r="H613" s="41">
        <v>100</v>
      </c>
      <c r="I613" s="43"/>
      <c r="J613" s="2">
        <f t="shared" si="58"/>
        <v>1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4</v>
      </c>
      <c r="V613" s="19">
        <f t="shared" si="57"/>
        <v>400</v>
      </c>
    </row>
    <row r="614" spans="1:22" ht="16.5" customHeight="1">
      <c r="A614" s="2">
        <v>613</v>
      </c>
      <c r="B614" s="69"/>
      <c r="C614" s="37" t="s">
        <v>33</v>
      </c>
      <c r="D614" s="67">
        <v>0.61805555555555558</v>
      </c>
      <c r="E614" s="70"/>
      <c r="F614" s="58">
        <v>12</v>
      </c>
      <c r="G614" s="59">
        <v>4</v>
      </c>
      <c r="H614" s="41">
        <v>100</v>
      </c>
      <c r="I614" s="43"/>
      <c r="J614" s="2">
        <f t="shared" si="58"/>
        <v>1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4</v>
      </c>
      <c r="V614" s="19">
        <f t="shared" si="57"/>
        <v>400</v>
      </c>
    </row>
    <row r="615" spans="1:22" ht="16.5" customHeight="1">
      <c r="A615" s="2">
        <v>614</v>
      </c>
      <c r="B615" s="69"/>
      <c r="C615" s="37" t="s">
        <v>31</v>
      </c>
      <c r="D615" s="67">
        <v>0.375</v>
      </c>
      <c r="E615" s="68" t="s">
        <v>312</v>
      </c>
      <c r="F615" s="58">
        <v>16</v>
      </c>
      <c r="G615" s="59">
        <v>3</v>
      </c>
      <c r="H615" s="41">
        <v>100</v>
      </c>
      <c r="I615" s="43"/>
      <c r="J615" s="2">
        <f t="shared" si="58"/>
        <v>1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3</v>
      </c>
      <c r="V615" s="19">
        <f t="shared" si="57"/>
        <v>300</v>
      </c>
    </row>
    <row r="616" spans="1:22" ht="16.5" customHeight="1">
      <c r="A616" s="2">
        <v>615</v>
      </c>
      <c r="B616" s="69"/>
      <c r="C616" s="37" t="s">
        <v>33</v>
      </c>
      <c r="D616" s="67">
        <v>0.61805555555555558</v>
      </c>
      <c r="E616" s="70"/>
      <c r="F616" s="58">
        <v>16</v>
      </c>
      <c r="G616" s="59">
        <v>3</v>
      </c>
      <c r="H616" s="41">
        <v>100</v>
      </c>
      <c r="I616" s="43"/>
      <c r="J616" s="2">
        <f t="shared" si="58"/>
        <v>1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3</v>
      </c>
      <c r="V616" s="19">
        <f t="shared" si="57"/>
        <v>300</v>
      </c>
    </row>
    <row r="617" spans="1:22" ht="16.5" customHeight="1">
      <c r="A617" s="2">
        <v>616</v>
      </c>
      <c r="B617" s="69"/>
      <c r="C617" s="37" t="s">
        <v>31</v>
      </c>
      <c r="D617" s="67">
        <v>0.375</v>
      </c>
      <c r="E617" s="68" t="s">
        <v>313</v>
      </c>
      <c r="F617" s="58">
        <v>8</v>
      </c>
      <c r="G617" s="59">
        <v>2.5</v>
      </c>
      <c r="H617" s="41">
        <v>100</v>
      </c>
      <c r="I617" s="43"/>
      <c r="J617" s="2">
        <f t="shared" si="58"/>
        <v>1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2.5</v>
      </c>
      <c r="V617" s="19">
        <f t="shared" si="57"/>
        <v>250</v>
      </c>
    </row>
    <row r="618" spans="1:22" ht="16.5" customHeight="1">
      <c r="A618" s="2">
        <v>617</v>
      </c>
      <c r="B618" s="69"/>
      <c r="C618" s="37" t="s">
        <v>33</v>
      </c>
      <c r="D618" s="67">
        <v>0.61805555555555558</v>
      </c>
      <c r="E618" s="70"/>
      <c r="F618" s="58">
        <v>8</v>
      </c>
      <c r="G618" s="59">
        <v>2.5</v>
      </c>
      <c r="H618" s="41">
        <v>100</v>
      </c>
      <c r="I618" s="43"/>
      <c r="J618" s="2">
        <f t="shared" si="58"/>
        <v>1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2.5</v>
      </c>
      <c r="V618" s="19">
        <f t="shared" si="57"/>
        <v>250</v>
      </c>
    </row>
    <row r="619" spans="1:22" ht="16.5" customHeight="1">
      <c r="A619" s="2">
        <v>618</v>
      </c>
      <c r="B619" s="69"/>
      <c r="C619" s="37" t="s">
        <v>31</v>
      </c>
      <c r="D619" s="67">
        <v>0.375</v>
      </c>
      <c r="E619" s="68" t="s">
        <v>314</v>
      </c>
      <c r="F619" s="58">
        <v>10</v>
      </c>
      <c r="G619" s="59">
        <v>2</v>
      </c>
      <c r="H619" s="41">
        <v>100</v>
      </c>
      <c r="I619" s="43"/>
      <c r="J619" s="2">
        <f t="shared" si="58"/>
        <v>1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2</v>
      </c>
      <c r="V619" s="19">
        <f t="shared" si="57"/>
        <v>200</v>
      </c>
    </row>
    <row r="620" spans="1:22" ht="16.5" customHeight="1">
      <c r="A620" s="2">
        <v>619</v>
      </c>
      <c r="B620" s="70"/>
      <c r="C620" s="37" t="s">
        <v>33</v>
      </c>
      <c r="D620" s="67">
        <v>0.61805555555555558</v>
      </c>
      <c r="E620" s="70"/>
      <c r="F620" s="58">
        <v>10</v>
      </c>
      <c r="G620" s="59">
        <v>2</v>
      </c>
      <c r="H620" s="41">
        <v>100</v>
      </c>
      <c r="I620" s="43"/>
      <c r="J620" s="2">
        <f t="shared" si="58"/>
        <v>1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2</v>
      </c>
      <c r="V620" s="19">
        <f t="shared" si="57"/>
        <v>200</v>
      </c>
    </row>
    <row r="621" spans="1:22" ht="16.5" customHeight="1">
      <c r="A621" s="2">
        <v>620</v>
      </c>
      <c r="B621" s="68" t="s">
        <v>315</v>
      </c>
      <c r="C621" s="37" t="s">
        <v>31</v>
      </c>
      <c r="D621" s="67">
        <v>0.39583333333333331</v>
      </c>
      <c r="E621" s="68" t="s">
        <v>316</v>
      </c>
      <c r="F621" s="58">
        <v>14</v>
      </c>
      <c r="G621" s="59">
        <v>3</v>
      </c>
      <c r="H621" s="41">
        <v>100</v>
      </c>
      <c r="I621" s="43"/>
      <c r="J621" s="2">
        <f t="shared" si="58"/>
        <v>1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3</v>
      </c>
      <c r="V621" s="19">
        <f t="shared" si="57"/>
        <v>300</v>
      </c>
    </row>
    <row r="622" spans="1:22" ht="16.5" customHeight="1">
      <c r="A622" s="2">
        <v>621</v>
      </c>
      <c r="B622" s="69"/>
      <c r="C622" s="37" t="s">
        <v>33</v>
      </c>
      <c r="D622" s="67">
        <v>0.64583333333333337</v>
      </c>
      <c r="E622" s="70"/>
      <c r="F622" s="58">
        <v>14</v>
      </c>
      <c r="G622" s="59">
        <v>3</v>
      </c>
      <c r="H622" s="41">
        <v>100</v>
      </c>
      <c r="I622" s="43"/>
      <c r="J622" s="2">
        <f t="shared" si="58"/>
        <v>1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3</v>
      </c>
      <c r="V622" s="19">
        <f t="shared" si="57"/>
        <v>300</v>
      </c>
    </row>
    <row r="623" spans="1:22" ht="16.5" customHeight="1">
      <c r="A623" s="2">
        <v>622</v>
      </c>
      <c r="B623" s="69"/>
      <c r="C623" s="37" t="s">
        <v>31</v>
      </c>
      <c r="D623" s="67">
        <v>0.39583333333333331</v>
      </c>
      <c r="E623" s="68" t="s">
        <v>317</v>
      </c>
      <c r="F623" s="58">
        <v>12</v>
      </c>
      <c r="G623" s="59">
        <v>4</v>
      </c>
      <c r="H623" s="41">
        <v>100</v>
      </c>
      <c r="I623" s="43"/>
      <c r="J623" s="2">
        <f t="shared" si="58"/>
        <v>1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4</v>
      </c>
      <c r="V623" s="19">
        <f t="shared" si="57"/>
        <v>400</v>
      </c>
    </row>
    <row r="624" spans="1:22" ht="16.5" customHeight="1">
      <c r="A624" s="2">
        <v>623</v>
      </c>
      <c r="B624" s="70"/>
      <c r="C624" s="37" t="s">
        <v>33</v>
      </c>
      <c r="D624" s="67">
        <v>0.64583333333333337</v>
      </c>
      <c r="E624" s="70"/>
      <c r="F624" s="58">
        <v>12</v>
      </c>
      <c r="G624" s="59">
        <v>4</v>
      </c>
      <c r="H624" s="41">
        <v>100</v>
      </c>
      <c r="I624" s="43"/>
      <c r="J624" s="2">
        <f t="shared" si="58"/>
        <v>1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4</v>
      </c>
      <c r="V624" s="19">
        <f t="shared" si="57"/>
        <v>400</v>
      </c>
    </row>
    <row r="625" spans="1:22" ht="16.5" customHeight="1">
      <c r="A625" s="2">
        <v>624</v>
      </c>
      <c r="B625" s="68" t="s">
        <v>318</v>
      </c>
      <c r="C625" s="37" t="s">
        <v>31</v>
      </c>
      <c r="D625" s="67">
        <v>0.375</v>
      </c>
      <c r="E625" s="68" t="s">
        <v>319</v>
      </c>
      <c r="F625" s="58">
        <v>13</v>
      </c>
      <c r="G625" s="59">
        <v>4.9000000000000004</v>
      </c>
      <c r="H625" s="41">
        <v>100</v>
      </c>
      <c r="I625" s="43"/>
      <c r="J625" s="2">
        <f t="shared" si="58"/>
        <v>1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4.9000000000000004</v>
      </c>
      <c r="V625" s="19">
        <f t="shared" si="57"/>
        <v>490.00000000000006</v>
      </c>
    </row>
    <row r="626" spans="1:22" ht="16.5" customHeight="1">
      <c r="A626" s="2">
        <v>625</v>
      </c>
      <c r="B626" s="69"/>
      <c r="C626" s="37" t="s">
        <v>33</v>
      </c>
      <c r="D626" s="67">
        <v>0.625</v>
      </c>
      <c r="E626" s="70"/>
      <c r="F626" s="58">
        <v>13</v>
      </c>
      <c r="G626" s="59">
        <v>4.9000000000000004</v>
      </c>
      <c r="H626" s="41">
        <v>100</v>
      </c>
      <c r="I626" s="43"/>
      <c r="J626" s="2">
        <f t="shared" si="58"/>
        <v>1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4.9000000000000004</v>
      </c>
      <c r="V626" s="19">
        <f t="shared" si="57"/>
        <v>490.00000000000006</v>
      </c>
    </row>
    <row r="627" spans="1:22" ht="16.5" customHeight="1">
      <c r="A627" s="2">
        <v>626</v>
      </c>
      <c r="B627" s="69"/>
      <c r="C627" s="37" t="s">
        <v>31</v>
      </c>
      <c r="D627" s="67">
        <v>0.375</v>
      </c>
      <c r="E627" s="68" t="s">
        <v>320</v>
      </c>
      <c r="F627" s="58">
        <v>15</v>
      </c>
      <c r="G627" s="59">
        <v>3.4</v>
      </c>
      <c r="H627" s="41">
        <v>100</v>
      </c>
      <c r="I627" s="43"/>
      <c r="J627" s="2">
        <f t="shared" si="58"/>
        <v>1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3.4</v>
      </c>
      <c r="V627" s="19">
        <f t="shared" si="57"/>
        <v>340</v>
      </c>
    </row>
    <row r="628" spans="1:22" ht="16.5" customHeight="1">
      <c r="A628" s="2">
        <v>627</v>
      </c>
      <c r="B628" s="69"/>
      <c r="C628" s="37" t="s">
        <v>33</v>
      </c>
      <c r="D628" s="67">
        <v>0.54166666666666663</v>
      </c>
      <c r="E628" s="69"/>
      <c r="F628" s="58">
        <v>4</v>
      </c>
      <c r="G628" s="59">
        <v>3.4</v>
      </c>
      <c r="H628" s="41">
        <v>100</v>
      </c>
      <c r="I628" s="43"/>
      <c r="J628" s="2">
        <f t="shared" si="58"/>
        <v>1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3.4</v>
      </c>
      <c r="V628" s="19">
        <f t="shared" si="57"/>
        <v>340</v>
      </c>
    </row>
    <row r="629" spans="1:22" ht="16.5" customHeight="1">
      <c r="A629" s="2">
        <v>628</v>
      </c>
      <c r="B629" s="69"/>
      <c r="C629" s="37" t="s">
        <v>33</v>
      </c>
      <c r="D629" s="67">
        <v>0.625</v>
      </c>
      <c r="E629" s="70"/>
      <c r="F629" s="58">
        <v>11</v>
      </c>
      <c r="G629" s="59">
        <v>3.4</v>
      </c>
      <c r="H629" s="41">
        <v>100</v>
      </c>
      <c r="I629" s="43"/>
      <c r="J629" s="2">
        <f t="shared" si="58"/>
        <v>1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3.4</v>
      </c>
      <c r="V629" s="19">
        <f t="shared" si="57"/>
        <v>340</v>
      </c>
    </row>
    <row r="630" spans="1:22" ht="16.5" customHeight="1">
      <c r="A630" s="2">
        <v>629</v>
      </c>
      <c r="B630" s="69"/>
      <c r="C630" s="37" t="s">
        <v>31</v>
      </c>
      <c r="D630" s="67">
        <v>0.375</v>
      </c>
      <c r="E630" s="68" t="s">
        <v>321</v>
      </c>
      <c r="F630" s="58">
        <v>14</v>
      </c>
      <c r="G630" s="59">
        <v>6.3</v>
      </c>
      <c r="H630" s="41">
        <v>100</v>
      </c>
      <c r="I630" s="43"/>
      <c r="J630" s="2">
        <f t="shared" si="58"/>
        <v>1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6.3</v>
      </c>
      <c r="V630" s="19">
        <f t="shared" si="57"/>
        <v>630</v>
      </c>
    </row>
    <row r="631" spans="1:22" ht="16.5" customHeight="1">
      <c r="A631" s="2">
        <v>630</v>
      </c>
      <c r="B631" s="69"/>
      <c r="C631" s="37" t="s">
        <v>33</v>
      </c>
      <c r="D631" s="67">
        <v>0.54166666666666663</v>
      </c>
      <c r="E631" s="69"/>
      <c r="F631" s="58">
        <v>6</v>
      </c>
      <c r="G631" s="59">
        <v>6.3</v>
      </c>
      <c r="H631" s="41">
        <v>100</v>
      </c>
      <c r="I631" s="43"/>
      <c r="J631" s="2">
        <f t="shared" si="58"/>
        <v>1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6.3</v>
      </c>
      <c r="V631" s="19">
        <f t="shared" si="57"/>
        <v>630</v>
      </c>
    </row>
    <row r="632" spans="1:22" ht="16.5" customHeight="1">
      <c r="A632" s="2">
        <v>631</v>
      </c>
      <c r="B632" s="69"/>
      <c r="C632" s="37" t="s">
        <v>33</v>
      </c>
      <c r="D632" s="67">
        <v>0.625</v>
      </c>
      <c r="E632" s="70"/>
      <c r="F632" s="58">
        <v>8</v>
      </c>
      <c r="G632" s="59">
        <v>6.3</v>
      </c>
      <c r="H632" s="41">
        <v>100</v>
      </c>
      <c r="I632" s="43"/>
      <c r="J632" s="2">
        <f t="shared" si="58"/>
        <v>1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6.3</v>
      </c>
      <c r="V632" s="19">
        <f t="shared" si="57"/>
        <v>630</v>
      </c>
    </row>
    <row r="633" spans="1:22" ht="16.5" customHeight="1">
      <c r="A633" s="2">
        <v>632</v>
      </c>
      <c r="B633" s="69"/>
      <c r="C633" s="37" t="s">
        <v>31</v>
      </c>
      <c r="D633" s="67">
        <v>0.375</v>
      </c>
      <c r="E633" s="68" t="s">
        <v>322</v>
      </c>
      <c r="F633" s="58">
        <v>15</v>
      </c>
      <c r="G633" s="59">
        <v>3.4</v>
      </c>
      <c r="H633" s="41">
        <v>100</v>
      </c>
      <c r="I633" s="43"/>
      <c r="J633" s="2">
        <f t="shared" si="58"/>
        <v>1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3.4</v>
      </c>
      <c r="V633" s="19">
        <f t="shared" si="57"/>
        <v>340</v>
      </c>
    </row>
    <row r="634" spans="1:22" ht="16.5" customHeight="1">
      <c r="A634" s="2">
        <v>633</v>
      </c>
      <c r="B634" s="69"/>
      <c r="C634" s="37" t="s">
        <v>33</v>
      </c>
      <c r="D634" s="67">
        <v>0.54166666666666663</v>
      </c>
      <c r="E634" s="69"/>
      <c r="F634" s="58">
        <v>9</v>
      </c>
      <c r="G634" s="59">
        <v>3.4</v>
      </c>
      <c r="H634" s="41">
        <v>100</v>
      </c>
      <c r="I634" s="43"/>
      <c r="J634" s="2">
        <f t="shared" si="58"/>
        <v>1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3.4</v>
      </c>
      <c r="V634" s="19">
        <f t="shared" ref="V634:V697" si="63">U634*H634</f>
        <v>340</v>
      </c>
    </row>
    <row r="635" spans="1:22" ht="16.5" customHeight="1">
      <c r="A635" s="2">
        <v>634</v>
      </c>
      <c r="B635" s="69"/>
      <c r="C635" s="37" t="s">
        <v>33</v>
      </c>
      <c r="D635" s="67">
        <v>0.625</v>
      </c>
      <c r="E635" s="70"/>
      <c r="F635" s="58">
        <v>6</v>
      </c>
      <c r="G635" s="59">
        <v>3.4</v>
      </c>
      <c r="H635" s="41">
        <v>100</v>
      </c>
      <c r="I635" s="43"/>
      <c r="J635" s="2">
        <f t="shared" si="58"/>
        <v>1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3.4</v>
      </c>
      <c r="V635" s="19">
        <f t="shared" si="63"/>
        <v>340</v>
      </c>
    </row>
    <row r="636" spans="1:22" ht="16.5" customHeight="1">
      <c r="A636" s="2">
        <v>635</v>
      </c>
      <c r="B636" s="69"/>
      <c r="C636" s="37" t="s">
        <v>31</v>
      </c>
      <c r="D636" s="67">
        <v>0.375</v>
      </c>
      <c r="E636" s="68" t="s">
        <v>323</v>
      </c>
      <c r="F636" s="58">
        <v>9</v>
      </c>
      <c r="G636" s="59">
        <v>3</v>
      </c>
      <c r="H636" s="41">
        <v>100</v>
      </c>
      <c r="I636" s="43"/>
      <c r="J636" s="2">
        <f t="shared" si="58"/>
        <v>1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3</v>
      </c>
      <c r="V636" s="19">
        <f t="shared" si="63"/>
        <v>300</v>
      </c>
    </row>
    <row r="637" spans="1:22" ht="16.5" customHeight="1">
      <c r="A637" s="2">
        <v>636</v>
      </c>
      <c r="B637" s="69"/>
      <c r="C637" s="37" t="s">
        <v>33</v>
      </c>
      <c r="D637" s="67">
        <v>0.54166666666666663</v>
      </c>
      <c r="E637" s="69"/>
      <c r="F637" s="58">
        <v>4</v>
      </c>
      <c r="G637" s="59">
        <v>3</v>
      </c>
      <c r="H637" s="41">
        <v>100</v>
      </c>
      <c r="I637" s="43"/>
      <c r="J637" s="2">
        <f t="shared" si="58"/>
        <v>1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3</v>
      </c>
      <c r="V637" s="19">
        <f t="shared" si="63"/>
        <v>300</v>
      </c>
    </row>
    <row r="638" spans="1:22" ht="16.5" customHeight="1">
      <c r="A638" s="2">
        <v>637</v>
      </c>
      <c r="B638" s="69"/>
      <c r="C638" s="37" t="s">
        <v>33</v>
      </c>
      <c r="D638" s="67">
        <v>0.625</v>
      </c>
      <c r="E638" s="70"/>
      <c r="F638" s="58">
        <v>5</v>
      </c>
      <c r="G638" s="59">
        <v>3</v>
      </c>
      <c r="H638" s="41">
        <v>100</v>
      </c>
      <c r="I638" s="43"/>
      <c r="J638" s="2">
        <f t="shared" ref="J638:J701" si="64">ROUNDUP(F638/20,0)</f>
        <v>1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3</v>
      </c>
      <c r="V638" s="19">
        <f t="shared" si="63"/>
        <v>300</v>
      </c>
    </row>
    <row r="639" spans="1:22" ht="16.5" customHeight="1">
      <c r="A639" s="2">
        <v>638</v>
      </c>
      <c r="B639" s="69"/>
      <c r="C639" s="37" t="s">
        <v>31</v>
      </c>
      <c r="D639" s="67">
        <v>0.375</v>
      </c>
      <c r="E639" s="68" t="s">
        <v>324</v>
      </c>
      <c r="F639" s="58">
        <v>7</v>
      </c>
      <c r="G639" s="59">
        <v>2.5</v>
      </c>
      <c r="H639" s="41">
        <v>100</v>
      </c>
      <c r="I639" s="43"/>
      <c r="J639" s="2">
        <f t="shared" si="64"/>
        <v>1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2.5</v>
      </c>
      <c r="V639" s="19">
        <f t="shared" si="63"/>
        <v>250</v>
      </c>
    </row>
    <row r="640" spans="1:22" ht="16.5" customHeight="1">
      <c r="A640" s="2">
        <v>639</v>
      </c>
      <c r="B640" s="69"/>
      <c r="C640" s="37" t="s">
        <v>33</v>
      </c>
      <c r="D640" s="67">
        <v>0.625</v>
      </c>
      <c r="E640" s="70"/>
      <c r="F640" s="58">
        <v>7</v>
      </c>
      <c r="G640" s="59">
        <v>2.5</v>
      </c>
      <c r="H640" s="41">
        <v>100</v>
      </c>
      <c r="I640" s="43"/>
      <c r="J640" s="2">
        <f t="shared" si="64"/>
        <v>1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2.5</v>
      </c>
      <c r="V640" s="19">
        <f t="shared" si="63"/>
        <v>250</v>
      </c>
    </row>
    <row r="641" spans="1:22" ht="16.5" customHeight="1">
      <c r="A641" s="2">
        <v>640</v>
      </c>
      <c r="B641" s="69"/>
      <c r="C641" s="37" t="s">
        <v>31</v>
      </c>
      <c r="D641" s="67">
        <v>0.375</v>
      </c>
      <c r="E641" s="68" t="s">
        <v>325</v>
      </c>
      <c r="F641" s="58">
        <v>9</v>
      </c>
      <c r="G641" s="59">
        <v>2.4</v>
      </c>
      <c r="H641" s="41">
        <v>100</v>
      </c>
      <c r="I641" s="43"/>
      <c r="J641" s="2">
        <f t="shared" si="64"/>
        <v>1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2.4</v>
      </c>
      <c r="V641" s="19">
        <f t="shared" si="63"/>
        <v>240</v>
      </c>
    </row>
    <row r="642" spans="1:22" ht="16.5" customHeight="1">
      <c r="A642" s="2">
        <v>641</v>
      </c>
      <c r="B642" s="69"/>
      <c r="C642" s="37" t="s">
        <v>33</v>
      </c>
      <c r="D642" s="67">
        <v>0.54166666666666663</v>
      </c>
      <c r="E642" s="69"/>
      <c r="F642" s="58">
        <v>5</v>
      </c>
      <c r="G642" s="59">
        <v>2.4</v>
      </c>
      <c r="H642" s="41">
        <v>100</v>
      </c>
      <c r="I642" s="43"/>
      <c r="J642" s="2">
        <f t="shared" si="64"/>
        <v>1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2.4</v>
      </c>
      <c r="V642" s="19">
        <f t="shared" si="63"/>
        <v>240</v>
      </c>
    </row>
    <row r="643" spans="1:22" ht="16.5" customHeight="1">
      <c r="A643" s="2">
        <v>642</v>
      </c>
      <c r="B643" s="70"/>
      <c r="C643" s="37" t="s">
        <v>33</v>
      </c>
      <c r="D643" s="67">
        <v>0.625</v>
      </c>
      <c r="E643" s="70"/>
      <c r="F643" s="58">
        <v>4</v>
      </c>
      <c r="G643" s="59">
        <v>2.4</v>
      </c>
      <c r="H643" s="41">
        <v>100</v>
      </c>
      <c r="I643" s="43"/>
      <c r="J643" s="2">
        <f t="shared" si="64"/>
        <v>1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2.4</v>
      </c>
      <c r="V643" s="19">
        <f t="shared" si="63"/>
        <v>240</v>
      </c>
    </row>
    <row r="644" spans="1:22" ht="16.5" customHeight="1">
      <c r="A644" s="2">
        <v>643</v>
      </c>
      <c r="B644" s="68" t="s">
        <v>326</v>
      </c>
      <c r="C644" s="37" t="s">
        <v>31</v>
      </c>
      <c r="D644" s="67">
        <v>0.375</v>
      </c>
      <c r="E644" s="68" t="s">
        <v>327</v>
      </c>
      <c r="F644" s="58">
        <v>27</v>
      </c>
      <c r="G644" s="59">
        <v>3</v>
      </c>
      <c r="H644" s="41">
        <v>100</v>
      </c>
      <c r="I644" s="43"/>
      <c r="J644" s="2">
        <f t="shared" si="64"/>
        <v>2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6</v>
      </c>
      <c r="V644" s="19">
        <f t="shared" si="63"/>
        <v>600</v>
      </c>
    </row>
    <row r="645" spans="1:22" ht="16.5" customHeight="1">
      <c r="A645" s="2">
        <v>644</v>
      </c>
      <c r="B645" s="69"/>
      <c r="C645" s="37" t="s">
        <v>33</v>
      </c>
      <c r="D645" s="67">
        <v>0.55555555555555558</v>
      </c>
      <c r="E645" s="69"/>
      <c r="F645" s="58">
        <v>3</v>
      </c>
      <c r="G645" s="59">
        <v>3</v>
      </c>
      <c r="H645" s="41">
        <v>100</v>
      </c>
      <c r="I645" s="43"/>
      <c r="J645" s="2">
        <f t="shared" si="64"/>
        <v>1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3</v>
      </c>
      <c r="V645" s="19">
        <f t="shared" si="63"/>
        <v>300</v>
      </c>
    </row>
    <row r="646" spans="1:22" ht="16.5" customHeight="1">
      <c r="A646" s="2">
        <v>645</v>
      </c>
      <c r="B646" s="69"/>
      <c r="C646" s="37" t="s">
        <v>33</v>
      </c>
      <c r="D646" s="67">
        <v>0.59722222222222221</v>
      </c>
      <c r="E646" s="70"/>
      <c r="F646" s="58">
        <v>24</v>
      </c>
      <c r="G646" s="59">
        <v>3</v>
      </c>
      <c r="H646" s="41">
        <v>100</v>
      </c>
      <c r="I646" s="43"/>
      <c r="J646" s="2">
        <f t="shared" si="64"/>
        <v>2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6</v>
      </c>
      <c r="V646" s="19">
        <f t="shared" si="63"/>
        <v>600</v>
      </c>
    </row>
    <row r="647" spans="1:22" ht="16.5" customHeight="1">
      <c r="A647" s="2">
        <v>646</v>
      </c>
      <c r="B647" s="69"/>
      <c r="C647" s="37" t="s">
        <v>31</v>
      </c>
      <c r="D647" s="67">
        <v>0.375</v>
      </c>
      <c r="E647" s="68" t="s">
        <v>328</v>
      </c>
      <c r="F647" s="65">
        <v>22</v>
      </c>
      <c r="G647" s="66">
        <v>3.5</v>
      </c>
      <c r="H647" s="41">
        <v>100</v>
      </c>
      <c r="I647" s="43"/>
      <c r="J647" s="2">
        <f t="shared" si="64"/>
        <v>2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7</v>
      </c>
      <c r="V647" s="19">
        <f t="shared" si="63"/>
        <v>700</v>
      </c>
    </row>
    <row r="648" spans="1:22" ht="16.5" customHeight="1">
      <c r="A648" s="2">
        <v>647</v>
      </c>
      <c r="B648" s="69"/>
      <c r="C648" s="37" t="s">
        <v>33</v>
      </c>
      <c r="D648" s="67">
        <v>0.55555555555555558</v>
      </c>
      <c r="E648" s="69"/>
      <c r="F648" s="65">
        <v>10</v>
      </c>
      <c r="G648" s="66">
        <v>3.5</v>
      </c>
      <c r="H648" s="41">
        <v>100</v>
      </c>
      <c r="I648" s="43"/>
      <c r="J648" s="2">
        <f t="shared" si="64"/>
        <v>1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3.5</v>
      </c>
      <c r="V648" s="19">
        <f t="shared" si="63"/>
        <v>350</v>
      </c>
    </row>
    <row r="649" spans="1:22" ht="16.5" customHeight="1">
      <c r="A649" s="2">
        <v>648</v>
      </c>
      <c r="B649" s="69"/>
      <c r="C649" s="37" t="s">
        <v>33</v>
      </c>
      <c r="D649" s="67">
        <v>0.59722222222222221</v>
      </c>
      <c r="E649" s="70"/>
      <c r="F649" s="65">
        <v>12</v>
      </c>
      <c r="G649" s="66">
        <v>3.5</v>
      </c>
      <c r="H649" s="41">
        <v>100</v>
      </c>
      <c r="I649" s="43"/>
      <c r="J649" s="2">
        <f t="shared" si="64"/>
        <v>1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3.5</v>
      </c>
      <c r="V649" s="19">
        <f t="shared" si="63"/>
        <v>350</v>
      </c>
    </row>
    <row r="650" spans="1:22" ht="16.5" customHeight="1">
      <c r="A650" s="2">
        <v>649</v>
      </c>
      <c r="B650" s="69"/>
      <c r="C650" s="37" t="s">
        <v>31</v>
      </c>
      <c r="D650" s="67">
        <v>0.375</v>
      </c>
      <c r="E650" s="68" t="s">
        <v>329</v>
      </c>
      <c r="F650" s="65">
        <v>29</v>
      </c>
      <c r="G650" s="66">
        <v>4</v>
      </c>
      <c r="H650" s="41">
        <v>100</v>
      </c>
      <c r="I650" s="43"/>
      <c r="J650" s="2">
        <f t="shared" si="64"/>
        <v>2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8</v>
      </c>
      <c r="V650" s="19">
        <f t="shared" si="63"/>
        <v>800</v>
      </c>
    </row>
    <row r="651" spans="1:22" ht="16.5" customHeight="1">
      <c r="A651" s="2">
        <v>650</v>
      </c>
      <c r="B651" s="69"/>
      <c r="C651" s="37" t="s">
        <v>33</v>
      </c>
      <c r="D651" s="67">
        <v>0.55555555555555558</v>
      </c>
      <c r="E651" s="69"/>
      <c r="F651" s="65">
        <v>7</v>
      </c>
      <c r="G651" s="66">
        <v>4</v>
      </c>
      <c r="H651" s="41">
        <v>100</v>
      </c>
      <c r="I651" s="43"/>
      <c r="J651" s="2">
        <f t="shared" si="64"/>
        <v>1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4</v>
      </c>
      <c r="V651" s="19">
        <f t="shared" si="63"/>
        <v>400</v>
      </c>
    </row>
    <row r="652" spans="1:22" ht="16.5" customHeight="1">
      <c r="A652" s="2">
        <v>651</v>
      </c>
      <c r="B652" s="69"/>
      <c r="C652" s="37" t="s">
        <v>33</v>
      </c>
      <c r="D652" s="67">
        <v>0.59722222222222221</v>
      </c>
      <c r="E652" s="70"/>
      <c r="F652" s="65">
        <v>22</v>
      </c>
      <c r="G652" s="66">
        <v>4</v>
      </c>
      <c r="H652" s="41">
        <v>100</v>
      </c>
      <c r="I652" s="43"/>
      <c r="J652" s="2">
        <f t="shared" si="64"/>
        <v>2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8</v>
      </c>
      <c r="V652" s="19">
        <f t="shared" si="63"/>
        <v>800</v>
      </c>
    </row>
    <row r="653" spans="1:22" ht="16.5" customHeight="1">
      <c r="A653" s="2">
        <v>652</v>
      </c>
      <c r="B653" s="69"/>
      <c r="C653" s="37" t="s">
        <v>31</v>
      </c>
      <c r="D653" s="67">
        <v>0.375</v>
      </c>
      <c r="E653" s="68" t="s">
        <v>330</v>
      </c>
      <c r="F653" s="65">
        <v>26</v>
      </c>
      <c r="G653" s="66">
        <v>6</v>
      </c>
      <c r="H653" s="41">
        <v>100</v>
      </c>
      <c r="I653" s="43"/>
      <c r="J653" s="2">
        <f t="shared" si="64"/>
        <v>2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12</v>
      </c>
      <c r="V653" s="19">
        <f t="shared" si="63"/>
        <v>1200</v>
      </c>
    </row>
    <row r="654" spans="1:22" ht="16.5" customHeight="1">
      <c r="A654" s="2">
        <v>653</v>
      </c>
      <c r="B654" s="69"/>
      <c r="C654" s="37" t="s">
        <v>33</v>
      </c>
      <c r="D654" s="67">
        <v>0.55555555555555558</v>
      </c>
      <c r="E654" s="69"/>
      <c r="F654" s="65">
        <v>8</v>
      </c>
      <c r="G654" s="66">
        <v>6</v>
      </c>
      <c r="H654" s="41">
        <v>100</v>
      </c>
      <c r="I654" s="43"/>
      <c r="J654" s="2">
        <f t="shared" si="64"/>
        <v>1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6</v>
      </c>
      <c r="V654" s="19">
        <f t="shared" si="63"/>
        <v>600</v>
      </c>
    </row>
    <row r="655" spans="1:22" ht="16.5" customHeight="1">
      <c r="A655" s="2">
        <v>654</v>
      </c>
      <c r="B655" s="70"/>
      <c r="C655" s="37" t="s">
        <v>33</v>
      </c>
      <c r="D655" s="67">
        <v>0.59722222222222221</v>
      </c>
      <c r="E655" s="70"/>
      <c r="F655" s="65">
        <v>16</v>
      </c>
      <c r="G655" s="66">
        <v>6</v>
      </c>
      <c r="H655" s="41">
        <v>100</v>
      </c>
      <c r="I655" s="43"/>
      <c r="J655" s="2">
        <f t="shared" si="64"/>
        <v>1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6</v>
      </c>
      <c r="V655" s="19">
        <f t="shared" si="63"/>
        <v>600</v>
      </c>
    </row>
    <row r="656" spans="1:22" ht="16.5" customHeight="1">
      <c r="A656" s="2">
        <v>655</v>
      </c>
      <c r="B656" s="68" t="s">
        <v>331</v>
      </c>
      <c r="C656" s="37" t="s">
        <v>31</v>
      </c>
      <c r="D656" s="67">
        <v>0.375</v>
      </c>
      <c r="E656" s="68" t="s">
        <v>332</v>
      </c>
      <c r="F656" s="58">
        <v>5</v>
      </c>
      <c r="G656" s="59">
        <v>4</v>
      </c>
      <c r="H656" s="41">
        <v>100</v>
      </c>
      <c r="I656" s="43"/>
      <c r="J656" s="2">
        <f t="shared" si="64"/>
        <v>1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4</v>
      </c>
      <c r="V656" s="19">
        <f t="shared" si="63"/>
        <v>400</v>
      </c>
    </row>
    <row r="657" spans="1:22" ht="16.5" customHeight="1">
      <c r="A657" s="2">
        <v>656</v>
      </c>
      <c r="B657" s="69"/>
      <c r="C657" s="37" t="s">
        <v>33</v>
      </c>
      <c r="D657" s="67">
        <v>0.60416666666666663</v>
      </c>
      <c r="E657" s="70"/>
      <c r="F657" s="58">
        <v>5</v>
      </c>
      <c r="G657" s="59">
        <v>4</v>
      </c>
      <c r="H657" s="41">
        <v>100</v>
      </c>
      <c r="I657" s="43"/>
      <c r="J657" s="2">
        <f t="shared" si="64"/>
        <v>1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4</v>
      </c>
      <c r="V657" s="19">
        <f t="shared" si="63"/>
        <v>400</v>
      </c>
    </row>
    <row r="658" spans="1:22" ht="16.5" customHeight="1">
      <c r="A658" s="2">
        <v>657</v>
      </c>
      <c r="B658" s="69"/>
      <c r="C658" s="37" t="s">
        <v>31</v>
      </c>
      <c r="D658" s="67">
        <v>0.375</v>
      </c>
      <c r="E658" s="68" t="s">
        <v>333</v>
      </c>
      <c r="F658" s="58">
        <v>5</v>
      </c>
      <c r="G658" s="59">
        <v>4</v>
      </c>
      <c r="H658" s="41">
        <v>100</v>
      </c>
      <c r="I658" s="43"/>
      <c r="J658" s="2">
        <f t="shared" si="64"/>
        <v>1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4</v>
      </c>
      <c r="V658" s="19">
        <f t="shared" si="63"/>
        <v>400</v>
      </c>
    </row>
    <row r="659" spans="1:22" ht="16.5" customHeight="1">
      <c r="A659" s="2">
        <v>658</v>
      </c>
      <c r="B659" s="69"/>
      <c r="C659" s="37" t="s">
        <v>33</v>
      </c>
      <c r="D659" s="67">
        <v>0.60416666666666663</v>
      </c>
      <c r="E659" s="70"/>
      <c r="F659" s="58">
        <v>5</v>
      </c>
      <c r="G659" s="59">
        <v>4</v>
      </c>
      <c r="H659" s="41">
        <v>100</v>
      </c>
      <c r="I659" s="43"/>
      <c r="J659" s="2">
        <f t="shared" si="64"/>
        <v>1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4</v>
      </c>
      <c r="V659" s="19">
        <f t="shared" si="63"/>
        <v>400</v>
      </c>
    </row>
    <row r="660" spans="1:22" ht="16.5" customHeight="1">
      <c r="A660" s="2">
        <v>659</v>
      </c>
      <c r="B660" s="69"/>
      <c r="C660" s="37" t="s">
        <v>31</v>
      </c>
      <c r="D660" s="67">
        <v>0.375</v>
      </c>
      <c r="E660" s="68" t="s">
        <v>334</v>
      </c>
      <c r="F660" s="58">
        <v>2</v>
      </c>
      <c r="G660" s="59">
        <v>3</v>
      </c>
      <c r="H660" s="41">
        <v>100</v>
      </c>
      <c r="I660" s="43"/>
      <c r="J660" s="2">
        <f t="shared" si="64"/>
        <v>1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3</v>
      </c>
      <c r="V660" s="19">
        <f t="shared" si="63"/>
        <v>300</v>
      </c>
    </row>
    <row r="661" spans="1:22" ht="16.5" customHeight="1">
      <c r="A661" s="2">
        <v>660</v>
      </c>
      <c r="B661" s="69"/>
      <c r="C661" s="37" t="s">
        <v>33</v>
      </c>
      <c r="D661" s="67">
        <v>0.60416666666666663</v>
      </c>
      <c r="E661" s="70"/>
      <c r="F661" s="58">
        <v>2</v>
      </c>
      <c r="G661" s="59">
        <v>3</v>
      </c>
      <c r="H661" s="41">
        <v>100</v>
      </c>
      <c r="I661" s="43"/>
      <c r="J661" s="2">
        <f t="shared" si="64"/>
        <v>1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3</v>
      </c>
      <c r="V661" s="19">
        <f t="shared" si="63"/>
        <v>300</v>
      </c>
    </row>
    <row r="662" spans="1:22" ht="16.5" customHeight="1">
      <c r="A662" s="2">
        <v>661</v>
      </c>
      <c r="B662" s="69"/>
      <c r="C662" s="37" t="s">
        <v>31</v>
      </c>
      <c r="D662" s="67">
        <v>0.375</v>
      </c>
      <c r="E662" s="68" t="s">
        <v>335</v>
      </c>
      <c r="F662" s="58">
        <v>4</v>
      </c>
      <c r="G662" s="59">
        <v>2.5</v>
      </c>
      <c r="H662" s="41">
        <v>100</v>
      </c>
      <c r="I662" s="43"/>
      <c r="J662" s="2">
        <f t="shared" si="64"/>
        <v>1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2.5</v>
      </c>
      <c r="V662" s="19">
        <f t="shared" si="63"/>
        <v>250</v>
      </c>
    </row>
    <row r="663" spans="1:22" ht="16.5" customHeight="1">
      <c r="A663" s="2">
        <v>662</v>
      </c>
      <c r="B663" s="69"/>
      <c r="C663" s="37" t="s">
        <v>33</v>
      </c>
      <c r="D663" s="67">
        <v>0.60416666666666663</v>
      </c>
      <c r="E663" s="70"/>
      <c r="F663" s="58">
        <v>4</v>
      </c>
      <c r="G663" s="59">
        <v>2.5</v>
      </c>
      <c r="H663" s="41">
        <v>100</v>
      </c>
      <c r="I663" s="43"/>
      <c r="J663" s="2">
        <f t="shared" si="64"/>
        <v>1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2.5</v>
      </c>
      <c r="V663" s="19">
        <f t="shared" si="63"/>
        <v>250</v>
      </c>
    </row>
    <row r="664" spans="1:22" ht="16.5" customHeight="1">
      <c r="A664" s="2">
        <v>663</v>
      </c>
      <c r="B664" s="69"/>
      <c r="C664" s="37" t="s">
        <v>31</v>
      </c>
      <c r="D664" s="67">
        <v>0.375</v>
      </c>
      <c r="E664" s="68" t="s">
        <v>336</v>
      </c>
      <c r="F664" s="58">
        <v>3</v>
      </c>
      <c r="G664" s="59">
        <v>5</v>
      </c>
      <c r="H664" s="41">
        <v>100</v>
      </c>
      <c r="I664" s="43"/>
      <c r="J664" s="2">
        <f t="shared" si="64"/>
        <v>1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5</v>
      </c>
      <c r="V664" s="19">
        <f t="shared" si="63"/>
        <v>500</v>
      </c>
    </row>
    <row r="665" spans="1:22" ht="16.5" customHeight="1">
      <c r="A665" s="2">
        <v>664</v>
      </c>
      <c r="B665" s="70"/>
      <c r="C665" s="37" t="s">
        <v>33</v>
      </c>
      <c r="D665" s="67">
        <v>0.60416666666666663</v>
      </c>
      <c r="E665" s="70"/>
      <c r="F665" s="58">
        <v>3</v>
      </c>
      <c r="G665" s="59">
        <v>5</v>
      </c>
      <c r="H665" s="41">
        <v>100</v>
      </c>
      <c r="I665" s="43"/>
      <c r="J665" s="2">
        <f t="shared" si="64"/>
        <v>1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5</v>
      </c>
      <c r="V665" s="19">
        <f t="shared" si="63"/>
        <v>500</v>
      </c>
    </row>
    <row r="666" spans="1:22" ht="16.5" customHeight="1">
      <c r="A666" s="2">
        <v>665</v>
      </c>
      <c r="B666" s="17"/>
      <c r="C666" s="35"/>
      <c r="D666" s="11"/>
      <c r="E666" s="36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5"/>
      <c r="D667" s="3"/>
      <c r="E667" s="36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5"/>
      <c r="D668" s="3"/>
      <c r="E668" s="36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5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5"/>
      <c r="D670" s="10"/>
      <c r="E670" s="36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5"/>
      <c r="D671" s="11"/>
      <c r="E671" s="36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5"/>
      <c r="D672" s="3"/>
      <c r="E672" s="36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5"/>
      <c r="D673" s="3"/>
      <c r="E673" s="36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5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5"/>
      <c r="D675" s="10"/>
      <c r="E675" s="36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5"/>
      <c r="D676" s="11"/>
      <c r="E676" s="36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5"/>
      <c r="D677" s="3"/>
      <c r="E677" s="36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5"/>
      <c r="D678" s="3"/>
      <c r="E678" s="36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5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5"/>
      <c r="D680" s="10"/>
      <c r="E680" s="36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5"/>
      <c r="D681" s="11"/>
      <c r="E681" s="36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5"/>
      <c r="D682" s="3"/>
      <c r="E682" s="36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5"/>
      <c r="D683" s="3"/>
      <c r="E683" s="36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5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5"/>
      <c r="D685" s="10"/>
      <c r="E685" s="36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5"/>
      <c r="D686" s="11"/>
      <c r="E686" s="36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5"/>
      <c r="D687" s="3"/>
      <c r="E687" s="36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5"/>
      <c r="D688" s="3"/>
      <c r="E688" s="36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5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5"/>
      <c r="D690" s="10"/>
      <c r="E690" s="36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5"/>
      <c r="D691" s="11"/>
      <c r="E691" s="36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5"/>
      <c r="D692" s="3"/>
      <c r="E692" s="36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5"/>
      <c r="D693" s="3"/>
      <c r="E693" s="36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5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5"/>
      <c r="D695" s="10"/>
      <c r="E695" s="36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5"/>
      <c r="D696" s="11"/>
      <c r="E696" s="36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5"/>
      <c r="D697" s="3"/>
      <c r="E697" s="36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5"/>
      <c r="D698" s="3"/>
      <c r="E698" s="36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5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5"/>
      <c r="D700" s="10"/>
      <c r="E700" s="36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5"/>
      <c r="D701" s="11"/>
      <c r="E701" s="36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5"/>
      <c r="D702" s="3"/>
      <c r="E702" s="36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5"/>
      <c r="D703" s="3"/>
      <c r="E703" s="36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5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5"/>
      <c r="D705" s="10"/>
      <c r="E705" s="36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5"/>
      <c r="D706" s="11"/>
      <c r="E706" s="36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5"/>
      <c r="D707" s="3"/>
      <c r="E707" s="36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5"/>
      <c r="D708" s="3"/>
      <c r="E708" s="36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5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5"/>
      <c r="D710" s="10"/>
      <c r="E710" s="36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5"/>
      <c r="D711" s="11"/>
      <c r="E711" s="36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5"/>
      <c r="D712" s="3"/>
      <c r="E712" s="36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5"/>
      <c r="D713" s="3"/>
      <c r="E713" s="36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5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5"/>
      <c r="D715" s="10"/>
      <c r="E715" s="36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5"/>
      <c r="D716" s="11"/>
      <c r="E716" s="36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5"/>
      <c r="D717" s="3"/>
      <c r="E717" s="36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5"/>
      <c r="D718" s="3"/>
      <c r="E718" s="36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5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5"/>
      <c r="D720" s="10"/>
      <c r="E720" s="36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5"/>
      <c r="D721" s="11"/>
      <c r="E721" s="36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5"/>
      <c r="D722" s="3"/>
      <c r="E722" s="36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5"/>
      <c r="D723" s="3"/>
      <c r="E723" s="36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5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5"/>
      <c r="D725" s="10"/>
      <c r="E725" s="36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5"/>
      <c r="D726" s="11"/>
      <c r="E726" s="36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5"/>
      <c r="D727" s="3"/>
      <c r="E727" s="36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5"/>
      <c r="D728" s="3"/>
      <c r="E728" s="36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5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5"/>
      <c r="D730" s="10"/>
      <c r="E730" s="36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5"/>
      <c r="D731" s="11"/>
      <c r="E731" s="36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5"/>
      <c r="D732" s="3"/>
      <c r="E732" s="36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5"/>
      <c r="D733" s="3"/>
      <c r="E733" s="36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5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5"/>
      <c r="D735" s="10"/>
      <c r="E735" s="36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5"/>
      <c r="D736" s="11"/>
      <c r="E736" s="36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5"/>
      <c r="D737" s="3"/>
      <c r="E737" s="36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5"/>
      <c r="D738" s="3"/>
      <c r="E738" s="36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5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5"/>
      <c r="D740" s="10"/>
      <c r="E740" s="36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5"/>
      <c r="D741" s="11"/>
      <c r="E741" s="36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5"/>
      <c r="D742" s="3"/>
      <c r="E742" s="36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5"/>
      <c r="D743" s="3"/>
      <c r="E743" s="36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5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5"/>
      <c r="D745" s="10"/>
      <c r="E745" s="36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5"/>
      <c r="D746" s="11"/>
      <c r="E746" s="36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5"/>
      <c r="D747" s="3"/>
      <c r="E747" s="36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5"/>
      <c r="D748" s="3"/>
      <c r="E748" s="36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5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5"/>
      <c r="D750" s="10"/>
      <c r="E750" s="36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5"/>
      <c r="D751" s="11"/>
      <c r="E751" s="36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5"/>
      <c r="D752" s="3"/>
      <c r="E752" s="36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5"/>
      <c r="D753" s="3"/>
      <c r="E753" s="36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5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5"/>
      <c r="D755" s="10"/>
      <c r="E755" s="36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5"/>
      <c r="D756" s="11"/>
      <c r="E756" s="36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5"/>
      <c r="D757" s="3"/>
      <c r="E757" s="36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5"/>
      <c r="D758" s="3"/>
      <c r="E758" s="36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5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5"/>
      <c r="D760" s="10"/>
      <c r="E760" s="36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5"/>
      <c r="D761" s="11"/>
      <c r="E761" s="36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5"/>
      <c r="D762" s="3"/>
      <c r="E762" s="36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5"/>
      <c r="D763" s="3"/>
      <c r="E763" s="36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5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5"/>
      <c r="D765" s="10"/>
      <c r="E765" s="36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5"/>
      <c r="D766" s="11"/>
      <c r="E766" s="36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5"/>
      <c r="D767" s="3"/>
      <c r="E767" s="36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5"/>
      <c r="D768" s="3"/>
      <c r="E768" s="36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5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5"/>
      <c r="D770" s="10"/>
      <c r="E770" s="36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5"/>
      <c r="D771" s="11"/>
      <c r="E771" s="36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5"/>
      <c r="D772" s="3"/>
      <c r="E772" s="36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5"/>
      <c r="D773" s="3"/>
      <c r="E773" s="36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5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5"/>
      <c r="D775" s="10"/>
      <c r="E775" s="36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5"/>
      <c r="D776" s="11"/>
      <c r="E776" s="36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5"/>
      <c r="D777" s="3"/>
      <c r="E777" s="36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5"/>
      <c r="D778" s="3"/>
      <c r="E778" s="36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5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5"/>
      <c r="D780" s="10"/>
      <c r="E780" s="36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5"/>
      <c r="D781" s="11"/>
      <c r="E781" s="36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5"/>
      <c r="D782" s="3"/>
      <c r="E782" s="36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5"/>
      <c r="D783" s="3"/>
      <c r="E783" s="36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5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5"/>
      <c r="D785" s="10"/>
      <c r="E785" s="36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5"/>
      <c r="D786" s="11"/>
      <c r="E786" s="36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5"/>
      <c r="D787" s="3"/>
      <c r="E787" s="36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5"/>
      <c r="D788" s="3"/>
      <c r="E788" s="36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5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5"/>
      <c r="D790" s="10"/>
      <c r="E790" s="36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5"/>
      <c r="D791" s="11"/>
      <c r="E791" s="36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5"/>
      <c r="D792" s="3"/>
      <c r="E792" s="36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5"/>
      <c r="D793" s="3"/>
      <c r="E793" s="36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5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5"/>
      <c r="D795" s="10"/>
      <c r="E795" s="36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5"/>
      <c r="D796" s="11"/>
      <c r="E796" s="36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5"/>
      <c r="D797" s="3"/>
      <c r="E797" s="36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5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5"/>
      <c r="D799" s="10"/>
      <c r="E799" s="36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5"/>
      <c r="D800" s="11"/>
      <c r="E800" s="36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5"/>
      <c r="D801" s="3"/>
      <c r="E801" s="36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5"/>
      <c r="D802" s="3"/>
      <c r="E802" s="36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5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5"/>
      <c r="D804" s="10"/>
      <c r="E804" s="36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5"/>
      <c r="D805" s="11"/>
      <c r="E805" s="36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5"/>
      <c r="D806" s="3"/>
      <c r="E806" s="36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5"/>
      <c r="D807" s="3"/>
      <c r="E807" s="36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5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5"/>
      <c r="D809" s="10"/>
      <c r="E809" s="36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5"/>
      <c r="D810" s="11"/>
      <c r="E810" s="36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5"/>
      <c r="D811" s="3"/>
      <c r="E811" s="36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5"/>
      <c r="D812" s="3"/>
      <c r="E812" s="36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5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5"/>
      <c r="D814" s="10"/>
      <c r="E814" s="36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5"/>
      <c r="D815" s="11"/>
      <c r="E815" s="36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5"/>
      <c r="D816" s="3"/>
      <c r="E816" s="36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5"/>
      <c r="D817" s="3"/>
      <c r="E817" s="36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5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5"/>
      <c r="D819" s="10"/>
      <c r="E819" s="36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5"/>
      <c r="D820" s="11"/>
      <c r="E820" s="36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5"/>
      <c r="D821" s="3"/>
      <c r="E821" s="36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5"/>
      <c r="D822" s="3"/>
      <c r="E822" s="36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5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5"/>
      <c r="D824" s="10"/>
      <c r="E824" s="36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5"/>
      <c r="D825" s="11"/>
      <c r="E825" s="36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5"/>
      <c r="D826" s="3"/>
      <c r="E826" s="36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5"/>
      <c r="D827" s="3"/>
      <c r="E827" s="36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5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5"/>
      <c r="D829" s="10"/>
      <c r="E829" s="36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5"/>
      <c r="D830" s="11"/>
      <c r="E830" s="36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5"/>
      <c r="D831" s="3"/>
      <c r="E831" s="36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5"/>
      <c r="D832" s="3"/>
      <c r="E832" s="36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5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5"/>
      <c r="D834" s="10"/>
      <c r="E834" s="36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5"/>
      <c r="D835" s="11"/>
      <c r="E835" s="36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5"/>
      <c r="D836" s="3"/>
      <c r="E836" s="36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5"/>
      <c r="D837" s="3"/>
      <c r="E837" s="36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5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5"/>
      <c r="D839" s="10"/>
      <c r="E839" s="36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5"/>
      <c r="D840" s="11"/>
      <c r="E840" s="36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5"/>
      <c r="D841" s="3"/>
      <c r="E841" s="36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5"/>
      <c r="D842" s="3"/>
      <c r="E842" s="36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5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5"/>
      <c r="D844" s="10"/>
      <c r="E844" s="36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5"/>
      <c r="D845" s="11"/>
      <c r="E845" s="36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5"/>
      <c r="D846" s="3"/>
      <c r="E846" s="36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5"/>
      <c r="D847" s="3"/>
      <c r="E847" s="36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5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5"/>
      <c r="D849" s="10"/>
      <c r="E849" s="36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5"/>
      <c r="D850" s="11"/>
      <c r="E850" s="36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5"/>
      <c r="D851" s="3"/>
      <c r="E851" s="36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5"/>
      <c r="D852" s="3"/>
      <c r="E852" s="36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5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5"/>
      <c r="D854" s="10"/>
      <c r="E854" s="36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5"/>
      <c r="D855" s="11"/>
      <c r="E855" s="36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5"/>
      <c r="D856" s="3"/>
      <c r="E856" s="36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5"/>
      <c r="D857" s="3"/>
      <c r="E857" s="36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5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5"/>
      <c r="D859" s="10"/>
      <c r="E859" s="36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5"/>
      <c r="D860" s="11"/>
      <c r="E860" s="36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5"/>
      <c r="D861" s="3"/>
      <c r="E861" s="36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5"/>
      <c r="D862" s="3"/>
      <c r="E862" s="36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5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5"/>
      <c r="D864" s="10"/>
      <c r="E864" s="36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5"/>
      <c r="D865" s="11"/>
      <c r="E865" s="36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5"/>
      <c r="D866" s="3"/>
      <c r="E866" s="36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5"/>
      <c r="D867" s="3"/>
      <c r="E867" s="36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5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5"/>
      <c r="D869" s="10"/>
      <c r="E869" s="36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5"/>
      <c r="D870" s="11"/>
      <c r="E870" s="36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5"/>
      <c r="D871" s="3"/>
      <c r="E871" s="36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5"/>
      <c r="D872" s="3"/>
      <c r="E872" s="36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5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5"/>
      <c r="D874" s="10"/>
      <c r="E874" s="36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5"/>
      <c r="D875" s="11"/>
      <c r="E875" s="36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5"/>
      <c r="D876" s="3"/>
      <c r="E876" s="36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5"/>
      <c r="D877" s="3"/>
      <c r="E877" s="36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5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5"/>
      <c r="D879" s="10"/>
      <c r="E879" s="36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5"/>
      <c r="D880" s="11"/>
      <c r="E880" s="36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5"/>
      <c r="D881" s="3"/>
      <c r="E881" s="36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5"/>
      <c r="D882" s="3"/>
      <c r="E882" s="36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5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5"/>
      <c r="D884" s="10"/>
      <c r="E884" s="36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5"/>
      <c r="D885" s="11"/>
      <c r="E885" s="36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5"/>
      <c r="D886" s="3"/>
      <c r="E886" s="36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5"/>
      <c r="D887" s="3"/>
      <c r="E887" s="36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5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5"/>
      <c r="D889" s="10"/>
      <c r="E889" s="36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5"/>
      <c r="D890" s="11"/>
      <c r="E890" s="36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5"/>
      <c r="D891" s="3"/>
      <c r="E891" s="36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5"/>
      <c r="D892" s="3"/>
      <c r="E892" s="36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5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5"/>
      <c r="D894" s="10"/>
      <c r="E894" s="36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5"/>
      <c r="D895" s="11"/>
      <c r="E895" s="36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5"/>
      <c r="D896" s="3"/>
      <c r="E896" s="36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5"/>
      <c r="D897" s="3"/>
      <c r="E897" s="36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5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5"/>
      <c r="D899" s="10"/>
      <c r="E899" s="36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5"/>
      <c r="D900" s="11"/>
      <c r="E900" s="36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5"/>
      <c r="D901" s="3"/>
      <c r="E901" s="36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5"/>
      <c r="D902" s="3"/>
      <c r="E902" s="36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5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5"/>
      <c r="D904" s="10"/>
      <c r="E904" s="36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5"/>
      <c r="D905" s="11"/>
      <c r="E905" s="36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5"/>
      <c r="D906" s="3"/>
      <c r="E906" s="36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5"/>
      <c r="D907" s="3"/>
      <c r="E907" s="36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5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5"/>
      <c r="D909" s="10"/>
      <c r="E909" s="36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5"/>
      <c r="D910" s="11"/>
      <c r="E910" s="36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5"/>
      <c r="D911" s="3"/>
      <c r="E911" s="36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5"/>
      <c r="D912" s="3"/>
      <c r="E912" s="36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5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5"/>
      <c r="D914" s="10"/>
      <c r="E914" s="36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5"/>
      <c r="D915" s="11"/>
      <c r="E915" s="36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5"/>
      <c r="D916" s="3"/>
      <c r="E916" s="36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5"/>
      <c r="D917" s="3"/>
      <c r="E917" s="36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5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5"/>
      <c r="D919" s="10"/>
      <c r="E919" s="36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5"/>
      <c r="D920" s="11"/>
      <c r="E920" s="36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5"/>
      <c r="D921" s="3"/>
      <c r="E921" s="36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5"/>
      <c r="D922" s="3"/>
      <c r="E922" s="36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5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5"/>
      <c r="D924" s="10"/>
      <c r="E924" s="36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5"/>
      <c r="D925" s="11"/>
      <c r="E925" s="36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5"/>
      <c r="D926" s="3"/>
      <c r="E926" s="36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5"/>
      <c r="D927" s="3"/>
      <c r="E927" s="36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5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5"/>
      <c r="D929" s="10"/>
      <c r="E929" s="36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5"/>
      <c r="D930" s="11"/>
      <c r="E930" s="36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5"/>
      <c r="D931" s="3"/>
      <c r="E931" s="36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5"/>
      <c r="D932" s="3"/>
      <c r="E932" s="36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5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5"/>
      <c r="D934" s="10"/>
      <c r="E934" s="36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5"/>
      <c r="D935" s="11"/>
      <c r="E935" s="36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5"/>
      <c r="D936" s="3"/>
      <c r="E936" s="36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5"/>
      <c r="D937" s="3"/>
      <c r="E937" s="36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5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5"/>
      <c r="D939" s="10"/>
      <c r="E939" s="36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5"/>
      <c r="D940" s="11"/>
      <c r="E940" s="36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5"/>
      <c r="D941" s="3"/>
      <c r="E941" s="36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5"/>
      <c r="D942" s="3"/>
      <c r="E942" s="36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5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5"/>
      <c r="D944" s="10"/>
      <c r="E944" s="36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5"/>
      <c r="D945" s="11"/>
      <c r="E945" s="36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5"/>
      <c r="D946" s="3"/>
      <c r="E946" s="36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5"/>
      <c r="D947" s="3"/>
      <c r="E947" s="36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5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5"/>
      <c r="D949" s="10"/>
      <c r="E949" s="36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5"/>
      <c r="D950" s="11"/>
      <c r="E950" s="36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5"/>
      <c r="D951" s="3"/>
      <c r="E951" s="36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5"/>
      <c r="D952" s="3"/>
      <c r="E952" s="36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5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5"/>
      <c r="D954" s="10"/>
      <c r="E954" s="36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5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5"/>
      <c r="D956" s="10"/>
      <c r="E956" s="36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5"/>
      <c r="D957" s="11"/>
      <c r="E957" s="36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5"/>
      <c r="D958" s="3"/>
      <c r="E958" s="36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5"/>
      <c r="D959" s="3"/>
      <c r="E959" s="36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5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5"/>
      <c r="D961" s="10"/>
      <c r="E961" s="36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5"/>
      <c r="D962" s="11"/>
      <c r="E962" s="36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5"/>
      <c r="D963" s="3"/>
      <c r="E963" s="36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5"/>
      <c r="D964" s="3"/>
      <c r="E964" s="36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5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5"/>
      <c r="D966" s="10"/>
      <c r="E966" s="36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5"/>
      <c r="D967" s="11"/>
      <c r="E967" s="36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5"/>
      <c r="D968" s="3"/>
      <c r="E968" s="36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5"/>
      <c r="D969" s="3"/>
      <c r="E969" s="36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5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5"/>
      <c r="D971" s="10"/>
      <c r="E971" s="36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5"/>
      <c r="D972" s="11"/>
      <c r="E972" s="36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5"/>
      <c r="D973" s="3"/>
      <c r="E973" s="36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5"/>
      <c r="D974" s="3"/>
      <c r="E974" s="36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5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5"/>
      <c r="D976" s="10"/>
      <c r="E976" s="36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5"/>
      <c r="D977" s="11"/>
      <c r="E977" s="36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5"/>
      <c r="D978" s="3"/>
      <c r="E978" s="36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5"/>
      <c r="D979" s="3"/>
      <c r="E979" s="36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5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5"/>
      <c r="D981" s="10"/>
      <c r="E981" s="36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5"/>
      <c r="D982" s="11"/>
      <c r="E982" s="36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5"/>
      <c r="D983" s="3"/>
      <c r="E983" s="36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5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5"/>
      <c r="D985" s="10"/>
      <c r="E985" s="36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5"/>
      <c r="D986" s="11"/>
      <c r="E986" s="36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5"/>
      <c r="D987" s="3"/>
      <c r="E987" s="36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5"/>
      <c r="D988" s="3"/>
      <c r="E988" s="36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5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5"/>
      <c r="D990" s="10"/>
      <c r="E990" s="36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5"/>
      <c r="D991" s="11"/>
      <c r="E991" s="36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5"/>
      <c r="D992" s="3"/>
      <c r="E992" s="36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5"/>
      <c r="D993" s="3"/>
      <c r="E993" s="36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5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5"/>
      <c r="D995" s="10"/>
      <c r="E995" s="36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5"/>
      <c r="D996" s="11"/>
      <c r="E996" s="36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5"/>
      <c r="D997" s="3"/>
      <c r="E997" s="36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5"/>
      <c r="D998" s="3"/>
      <c r="E998" s="36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5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5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5"/>
      <c r="D1001" s="10"/>
      <c r="E1001" s="36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315">
    <mergeCell ref="B2:B14"/>
    <mergeCell ref="E2:E3"/>
    <mergeCell ref="E4:E5"/>
    <mergeCell ref="E6:E8"/>
    <mergeCell ref="E9:E10"/>
    <mergeCell ref="E11:E12"/>
    <mergeCell ref="E13:E14"/>
    <mergeCell ref="B15:B40"/>
    <mergeCell ref="E15:E16"/>
    <mergeCell ref="E17:E19"/>
    <mergeCell ref="E20:E22"/>
    <mergeCell ref="E23:E25"/>
    <mergeCell ref="E26:E28"/>
    <mergeCell ref="E29:E31"/>
    <mergeCell ref="E32:E34"/>
    <mergeCell ref="E35:E37"/>
    <mergeCell ref="E38:E40"/>
    <mergeCell ref="P29:P32"/>
    <mergeCell ref="P35:P42"/>
    <mergeCell ref="P14:P16"/>
    <mergeCell ref="P19:P26"/>
    <mergeCell ref="B62:B65"/>
    <mergeCell ref="E62:E63"/>
    <mergeCell ref="E64:E65"/>
    <mergeCell ref="B66:B73"/>
    <mergeCell ref="E66:E67"/>
    <mergeCell ref="E68:E69"/>
    <mergeCell ref="E70:E71"/>
    <mergeCell ref="E72:E73"/>
    <mergeCell ref="B41:B61"/>
    <mergeCell ref="E41:E43"/>
    <mergeCell ref="E44:E46"/>
    <mergeCell ref="E47:E49"/>
    <mergeCell ref="E50:E52"/>
    <mergeCell ref="E53:E55"/>
    <mergeCell ref="E56:E58"/>
    <mergeCell ref="E59:E61"/>
    <mergeCell ref="B74:B99"/>
    <mergeCell ref="E74:E76"/>
    <mergeCell ref="E77:E79"/>
    <mergeCell ref="E80:E82"/>
    <mergeCell ref="E83:E85"/>
    <mergeCell ref="E86:E88"/>
    <mergeCell ref="E89:E91"/>
    <mergeCell ref="E92:E93"/>
    <mergeCell ref="E94:E96"/>
    <mergeCell ref="E97:E99"/>
    <mergeCell ref="B100:B101"/>
    <mergeCell ref="E100:E101"/>
    <mergeCell ref="B102:B113"/>
    <mergeCell ref="E102:E103"/>
    <mergeCell ref="E104:E105"/>
    <mergeCell ref="E106:E107"/>
    <mergeCell ref="E108:E109"/>
    <mergeCell ref="E110:E111"/>
    <mergeCell ref="E112:E113"/>
    <mergeCell ref="B133:B152"/>
    <mergeCell ref="E133:E135"/>
    <mergeCell ref="E136:E138"/>
    <mergeCell ref="E139:E141"/>
    <mergeCell ref="E142:E144"/>
    <mergeCell ref="E145:E146"/>
    <mergeCell ref="E147:E149"/>
    <mergeCell ref="E150:E152"/>
    <mergeCell ref="B114:B121"/>
    <mergeCell ref="E114:E116"/>
    <mergeCell ref="E117:E119"/>
    <mergeCell ref="E120:E121"/>
    <mergeCell ref="B122:B132"/>
    <mergeCell ref="E122:E123"/>
    <mergeCell ref="E124:E126"/>
    <mergeCell ref="E127:E129"/>
    <mergeCell ref="E130:E132"/>
    <mergeCell ref="B165:B175"/>
    <mergeCell ref="E165:E167"/>
    <mergeCell ref="E168:E170"/>
    <mergeCell ref="E171:E173"/>
    <mergeCell ref="E174:E175"/>
    <mergeCell ref="B153:B164"/>
    <mergeCell ref="E153:E154"/>
    <mergeCell ref="E155:E156"/>
    <mergeCell ref="E157:E158"/>
    <mergeCell ref="E159:E160"/>
    <mergeCell ref="E161:E162"/>
    <mergeCell ref="E163:E164"/>
    <mergeCell ref="B176:B193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B194:B220"/>
    <mergeCell ref="E194:E196"/>
    <mergeCell ref="E197:E199"/>
    <mergeCell ref="E200:E202"/>
    <mergeCell ref="E203:E205"/>
    <mergeCell ref="E206:E208"/>
    <mergeCell ref="E209:E211"/>
    <mergeCell ref="E212:E214"/>
    <mergeCell ref="E215:E217"/>
    <mergeCell ref="E218:E220"/>
    <mergeCell ref="B233:B240"/>
    <mergeCell ref="E233:E234"/>
    <mergeCell ref="E235:E236"/>
    <mergeCell ref="E237:E238"/>
    <mergeCell ref="E239:E240"/>
    <mergeCell ref="B221:B232"/>
    <mergeCell ref="E221:E222"/>
    <mergeCell ref="E223:E224"/>
    <mergeCell ref="E225:E227"/>
    <mergeCell ref="E228:E230"/>
    <mergeCell ref="E231:E232"/>
    <mergeCell ref="B241:B264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B265:B301"/>
    <mergeCell ref="E265:E267"/>
    <mergeCell ref="E268:E270"/>
    <mergeCell ref="E271:E273"/>
    <mergeCell ref="E274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1"/>
    <mergeCell ref="B330:B348"/>
    <mergeCell ref="E330:E332"/>
    <mergeCell ref="E333:E335"/>
    <mergeCell ref="E336:E338"/>
    <mergeCell ref="E339:E341"/>
    <mergeCell ref="E342:E343"/>
    <mergeCell ref="E344:E345"/>
    <mergeCell ref="E346:E348"/>
    <mergeCell ref="B302:B329"/>
    <mergeCell ref="E302:E304"/>
    <mergeCell ref="E305:E307"/>
    <mergeCell ref="E308:E310"/>
    <mergeCell ref="E311:E313"/>
    <mergeCell ref="E314:E316"/>
    <mergeCell ref="E317:E319"/>
    <mergeCell ref="E320:E322"/>
    <mergeCell ref="E323:E326"/>
    <mergeCell ref="D325:D326"/>
    <mergeCell ref="E327:E329"/>
    <mergeCell ref="B372:B379"/>
    <mergeCell ref="E372:E373"/>
    <mergeCell ref="E374:E375"/>
    <mergeCell ref="E376:E377"/>
    <mergeCell ref="E378:E379"/>
    <mergeCell ref="B349:B355"/>
    <mergeCell ref="E349:E350"/>
    <mergeCell ref="E351:E353"/>
    <mergeCell ref="E354:E355"/>
    <mergeCell ref="B356:B371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B380:B397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B398:B442"/>
    <mergeCell ref="E398:E400"/>
    <mergeCell ref="E401:E403"/>
    <mergeCell ref="E404:E406"/>
    <mergeCell ref="E407:E409"/>
    <mergeCell ref="E410:E412"/>
    <mergeCell ref="E413:E415"/>
    <mergeCell ref="E416:E418"/>
    <mergeCell ref="E419:E421"/>
    <mergeCell ref="E422:E424"/>
    <mergeCell ref="E425:E427"/>
    <mergeCell ref="E428:E430"/>
    <mergeCell ref="E431:E433"/>
    <mergeCell ref="E434:E436"/>
    <mergeCell ref="E437:E439"/>
    <mergeCell ref="E440:E442"/>
    <mergeCell ref="B443:B462"/>
    <mergeCell ref="E443:E444"/>
    <mergeCell ref="E445:E446"/>
    <mergeCell ref="E447:E448"/>
    <mergeCell ref="E449:E450"/>
    <mergeCell ref="E451:E452"/>
    <mergeCell ref="E453:E454"/>
    <mergeCell ref="E455:E456"/>
    <mergeCell ref="E457:E458"/>
    <mergeCell ref="E459:E460"/>
    <mergeCell ref="E461:E462"/>
    <mergeCell ref="B487:B494"/>
    <mergeCell ref="E487:E488"/>
    <mergeCell ref="E489:E490"/>
    <mergeCell ref="E491:E492"/>
    <mergeCell ref="E493:E494"/>
    <mergeCell ref="B463:B471"/>
    <mergeCell ref="E463:E465"/>
    <mergeCell ref="E466:E468"/>
    <mergeCell ref="E469:E471"/>
    <mergeCell ref="B472:B486"/>
    <mergeCell ref="E472:E474"/>
    <mergeCell ref="E475:E477"/>
    <mergeCell ref="E478:E480"/>
    <mergeCell ref="E481:E483"/>
    <mergeCell ref="E484:E486"/>
    <mergeCell ref="B495:B518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B532:B543"/>
    <mergeCell ref="E532:E533"/>
    <mergeCell ref="E534:E535"/>
    <mergeCell ref="E536:E537"/>
    <mergeCell ref="E538:E539"/>
    <mergeCell ref="E540:E541"/>
    <mergeCell ref="E542:E543"/>
    <mergeCell ref="B519:B521"/>
    <mergeCell ref="E519:E521"/>
    <mergeCell ref="B522:B531"/>
    <mergeCell ref="E522:E523"/>
    <mergeCell ref="E524:E525"/>
    <mergeCell ref="E526:E527"/>
    <mergeCell ref="E528:E529"/>
    <mergeCell ref="E530:E531"/>
    <mergeCell ref="B544:B566"/>
    <mergeCell ref="E544:E546"/>
    <mergeCell ref="E547:E549"/>
    <mergeCell ref="E550:E552"/>
    <mergeCell ref="E553:E555"/>
    <mergeCell ref="E556:E558"/>
    <mergeCell ref="E559:E561"/>
    <mergeCell ref="E562:E564"/>
    <mergeCell ref="E565:E566"/>
    <mergeCell ref="B577:B580"/>
    <mergeCell ref="E577:E578"/>
    <mergeCell ref="E579:E580"/>
    <mergeCell ref="B581:B588"/>
    <mergeCell ref="E581:E582"/>
    <mergeCell ref="E583:E584"/>
    <mergeCell ref="E585:E586"/>
    <mergeCell ref="E587:E588"/>
    <mergeCell ref="B567:B576"/>
    <mergeCell ref="E567:E568"/>
    <mergeCell ref="E569:E570"/>
    <mergeCell ref="E571:E572"/>
    <mergeCell ref="E573:E574"/>
    <mergeCell ref="E575:E576"/>
    <mergeCell ref="B613:B620"/>
    <mergeCell ref="E613:E614"/>
    <mergeCell ref="E615:E616"/>
    <mergeCell ref="E617:E618"/>
    <mergeCell ref="E619:E620"/>
    <mergeCell ref="B589:B612"/>
    <mergeCell ref="E589:E591"/>
    <mergeCell ref="E592:E594"/>
    <mergeCell ref="E595:E597"/>
    <mergeCell ref="E598:E600"/>
    <mergeCell ref="E601:E603"/>
    <mergeCell ref="E604:E606"/>
    <mergeCell ref="E607:E609"/>
    <mergeCell ref="E610:E612"/>
    <mergeCell ref="B621:B624"/>
    <mergeCell ref="E621:E622"/>
    <mergeCell ref="E623:E624"/>
    <mergeCell ref="B625:B643"/>
    <mergeCell ref="E625:E626"/>
    <mergeCell ref="E627:E629"/>
    <mergeCell ref="E630:E632"/>
    <mergeCell ref="E633:E635"/>
    <mergeCell ref="E636:E638"/>
    <mergeCell ref="E639:E640"/>
    <mergeCell ref="E641:E643"/>
    <mergeCell ref="B656:B665"/>
    <mergeCell ref="E656:E657"/>
    <mergeCell ref="E658:E659"/>
    <mergeCell ref="E660:E661"/>
    <mergeCell ref="E662:E663"/>
    <mergeCell ref="E664:E665"/>
    <mergeCell ref="B644:B655"/>
    <mergeCell ref="E644:E646"/>
    <mergeCell ref="E647:E649"/>
    <mergeCell ref="E650:E652"/>
    <mergeCell ref="E653:E65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2020-10-28T15:08:26Z</dcterms:modified>
</cp:coreProperties>
</file>